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_5G需求和评估\B. Self Eval\Link budget\"/>
    </mc:Choice>
  </mc:AlternateContent>
  <bookViews>
    <workbookView xWindow="120" yWindow="15" windowWidth="11820" windowHeight="5160"/>
  </bookViews>
  <sheets>
    <sheet name="InH-eMBB (4GHz)" sheetId="1" r:id="rId1"/>
    <sheet name="DenseUrban-eMBB (4GHz)" sheetId="2" r:id="rId2"/>
    <sheet name="Rural-eMBB (700MHz)" sheetId="6" r:id="rId3"/>
    <sheet name="UMa-mMTC (NB-IoT)" sheetId="7" r:id="rId4"/>
    <sheet name="UMa-URLLC (700MHz)" sheetId="3" r:id="rId5"/>
    <sheet name="NR MaxN_RB" sheetId="10" r:id="rId6"/>
  </sheets>
  <definedNames>
    <definedName name="OLE_LINK1" localSheetId="0">'InH-eMBB (4GHz)'!$A$60</definedName>
  </definedNames>
  <calcPr calcId="152511"/>
</workbook>
</file>

<file path=xl/calcChain.xml><?xml version="1.0" encoding="utf-8"?>
<calcChain xmlns="http://schemas.openxmlformats.org/spreadsheetml/2006/main">
  <c r="M58" i="7" l="1"/>
  <c r="L58" i="7"/>
  <c r="G58" i="7"/>
  <c r="F58" i="7"/>
  <c r="M59" i="3" l="1"/>
  <c r="L59" i="3"/>
  <c r="K59" i="3"/>
  <c r="J59" i="3"/>
  <c r="I59" i="3"/>
  <c r="H59" i="3"/>
  <c r="G59" i="3"/>
  <c r="F59" i="3"/>
  <c r="E59" i="3"/>
  <c r="D59" i="3"/>
  <c r="C59" i="3"/>
  <c r="B59" i="3"/>
  <c r="K58" i="6"/>
  <c r="J58" i="6"/>
  <c r="I58" i="6"/>
  <c r="H58" i="6"/>
  <c r="E58" i="6"/>
  <c r="D58" i="6"/>
  <c r="M58" i="6"/>
  <c r="L58" i="6"/>
  <c r="G58" i="6"/>
  <c r="F58" i="6"/>
  <c r="C58" i="6"/>
  <c r="B58" i="6"/>
  <c r="M58" i="2"/>
  <c r="L58" i="2"/>
  <c r="G58" i="2"/>
  <c r="F58" i="2"/>
  <c r="K58" i="2" l="1"/>
  <c r="J58" i="2"/>
  <c r="I58" i="2"/>
  <c r="H58" i="2"/>
  <c r="E58" i="2"/>
  <c r="D58" i="2"/>
  <c r="C58" i="2"/>
  <c r="B58" i="2"/>
  <c r="B71" i="6" l="1"/>
  <c r="I71" i="6" l="1"/>
  <c r="H71" i="6"/>
  <c r="C71" i="6"/>
  <c r="E72" i="3"/>
  <c r="D72" i="3"/>
  <c r="C72" i="3"/>
  <c r="B72" i="3"/>
  <c r="B71" i="7"/>
  <c r="I71" i="7"/>
  <c r="H71" i="7"/>
  <c r="C71" i="7"/>
  <c r="C71" i="2" l="1"/>
  <c r="I71" i="2"/>
  <c r="H71" i="2"/>
  <c r="B71" i="2"/>
  <c r="P40" i="6" l="1"/>
  <c r="H61" i="7" l="1"/>
  <c r="H64" i="7" s="1"/>
  <c r="H66" i="7" s="1"/>
  <c r="I60" i="7"/>
  <c r="I63" i="7" s="1"/>
  <c r="I65" i="7" s="1"/>
  <c r="M61" i="7"/>
  <c r="I61" i="7"/>
  <c r="K60" i="7"/>
  <c r="K63" i="7" s="1"/>
  <c r="K65" i="7" s="1"/>
  <c r="H61" i="2"/>
  <c r="H64" i="2" s="1"/>
  <c r="I61" i="3" l="1"/>
  <c r="I64" i="3" s="1"/>
  <c r="I66" i="3" s="1"/>
  <c r="M61" i="3"/>
  <c r="M64" i="3" s="1"/>
  <c r="M66" i="3" s="1"/>
  <c r="K62" i="3"/>
  <c r="H62" i="3"/>
  <c r="H65" i="3" s="1"/>
  <c r="H67" i="3" s="1"/>
  <c r="K61" i="3"/>
  <c r="K64" i="3" s="1"/>
  <c r="K66" i="3" s="1"/>
  <c r="I62" i="3"/>
  <c r="H66" i="2"/>
  <c r="C60" i="6"/>
  <c r="C63" i="6" s="1"/>
  <c r="C65" i="6" s="1"/>
  <c r="D61" i="6"/>
  <c r="D64" i="6" s="1"/>
  <c r="D66" i="6" s="1"/>
  <c r="M62" i="3"/>
  <c r="J61" i="3"/>
  <c r="L61" i="3"/>
  <c r="L62" i="3"/>
  <c r="L65" i="3" s="1"/>
  <c r="L67" i="3" s="1"/>
  <c r="H61" i="3"/>
  <c r="J61" i="7"/>
  <c r="J64" i="7" s="1"/>
  <c r="J66" i="7" s="1"/>
  <c r="M60" i="6"/>
  <c r="M63" i="6" s="1"/>
  <c r="M65" i="6" s="1"/>
  <c r="M61" i="6"/>
  <c r="K61" i="6"/>
  <c r="I60" i="6"/>
  <c r="I63" i="6" s="1"/>
  <c r="I65" i="6" s="1"/>
  <c r="I61" i="6"/>
  <c r="L60" i="6"/>
  <c r="L61" i="6"/>
  <c r="L64" i="6" s="1"/>
  <c r="L66" i="6" s="1"/>
  <c r="J60" i="6"/>
  <c r="H61" i="6"/>
  <c r="H64" i="6" s="1"/>
  <c r="H66" i="6" s="1"/>
  <c r="H60" i="6"/>
  <c r="K60" i="6"/>
  <c r="K63" i="6" s="1"/>
  <c r="K65" i="6" s="1"/>
  <c r="J61" i="6"/>
  <c r="J64" i="6" s="1"/>
  <c r="J66" i="6" s="1"/>
  <c r="G61" i="6"/>
  <c r="E61" i="6"/>
  <c r="E60" i="6"/>
  <c r="E63" i="6" s="1"/>
  <c r="E65" i="6" s="1"/>
  <c r="G60" i="6"/>
  <c r="G63" i="6" s="1"/>
  <c r="G65" i="6" s="1"/>
  <c r="F60" i="6"/>
  <c r="D60" i="6"/>
  <c r="F61" i="6"/>
  <c r="F64" i="6" s="1"/>
  <c r="F66" i="6" s="1"/>
  <c r="G61" i="1"/>
  <c r="H61" i="1"/>
  <c r="H64" i="1" s="1"/>
  <c r="H66" i="1" s="1"/>
  <c r="E60" i="1"/>
  <c r="E63" i="1" s="1"/>
  <c r="E65" i="1" s="1"/>
  <c r="C61" i="1"/>
  <c r="D60" i="1"/>
  <c r="I60" i="2"/>
  <c r="I63" i="2" s="1"/>
  <c r="J60" i="2"/>
  <c r="B61" i="2"/>
  <c r="B64" i="2" s="1"/>
  <c r="M61" i="2"/>
  <c r="M60" i="2"/>
  <c r="M63" i="2" s="1"/>
  <c r="K61" i="2"/>
  <c r="K60" i="2"/>
  <c r="K63" i="2" s="1"/>
  <c r="I61" i="2"/>
  <c r="G60" i="2"/>
  <c r="G63" i="2" s="1"/>
  <c r="G61" i="2"/>
  <c r="E61" i="2"/>
  <c r="C61" i="2"/>
  <c r="C60" i="2"/>
  <c r="C63" i="2" s="1"/>
  <c r="E60" i="2"/>
  <c r="E63" i="2" s="1"/>
  <c r="B61" i="6"/>
  <c r="B64" i="6" s="1"/>
  <c r="B66" i="6" s="1"/>
  <c r="D61" i="1"/>
  <c r="D64" i="1" s="1"/>
  <c r="D66" i="1" s="1"/>
  <c r="I60" i="1"/>
  <c r="I63" i="1" s="1"/>
  <c r="I65" i="1" s="1"/>
  <c r="G60" i="1"/>
  <c r="G63" i="1" s="1"/>
  <c r="G65" i="1" s="1"/>
  <c r="F61" i="1"/>
  <c r="F64" i="1" s="1"/>
  <c r="F66" i="1" s="1"/>
  <c r="H60" i="1"/>
  <c r="B61" i="1"/>
  <c r="B64" i="1" s="1"/>
  <c r="B66" i="1" s="1"/>
  <c r="L61" i="2"/>
  <c r="L64" i="2" s="1"/>
  <c r="L60" i="2"/>
  <c r="F61" i="2"/>
  <c r="F64" i="2" s="1"/>
  <c r="F60" i="2"/>
  <c r="D61" i="2"/>
  <c r="D64" i="2" s="1"/>
  <c r="D60" i="2"/>
  <c r="H60" i="2"/>
  <c r="J62" i="3"/>
  <c r="J65" i="3" s="1"/>
  <c r="J67" i="3" s="1"/>
  <c r="M60" i="7"/>
  <c r="M63" i="7" s="1"/>
  <c r="M65" i="7" s="1"/>
  <c r="H60" i="7"/>
  <c r="L61" i="7"/>
  <c r="L64" i="7" s="1"/>
  <c r="L66" i="7" s="1"/>
  <c r="L60" i="7"/>
  <c r="K61" i="7"/>
  <c r="J60" i="7"/>
  <c r="B60" i="6"/>
  <c r="B60" i="2"/>
  <c r="C60" i="1"/>
  <c r="C63" i="1" s="1"/>
  <c r="C65" i="1" s="1"/>
  <c r="F60" i="1"/>
  <c r="I61" i="1"/>
  <c r="E61" i="1"/>
  <c r="C61" i="6" l="1"/>
  <c r="B60" i="1"/>
  <c r="L66" i="2"/>
  <c r="K65" i="2"/>
  <c r="B66" i="2"/>
  <c r="F66" i="2"/>
  <c r="E65" i="2"/>
  <c r="C65" i="2"/>
  <c r="G65" i="2"/>
  <c r="M65" i="2"/>
  <c r="D66" i="2"/>
  <c r="I65" i="2"/>
  <c r="J61" i="2"/>
  <c r="J64" i="2" s="1"/>
  <c r="G61" i="7"/>
  <c r="G60" i="7"/>
  <c r="G63" i="7" s="1"/>
  <c r="G65" i="7" s="1"/>
  <c r="C62" i="3" l="1"/>
  <c r="G61" i="3"/>
  <c r="G64" i="3" s="1"/>
  <c r="G66" i="3" s="1"/>
  <c r="E62" i="3"/>
  <c r="J66" i="2"/>
  <c r="E60" i="7"/>
  <c r="E63" i="7" s="1"/>
  <c r="E65" i="7" s="1"/>
  <c r="C60" i="7"/>
  <c r="C63" i="7" s="1"/>
  <c r="C65" i="7" s="1"/>
  <c r="F61" i="7"/>
  <c r="F64" i="7" s="1"/>
  <c r="F66" i="7" s="1"/>
  <c r="D61" i="7"/>
  <c r="D64" i="7" s="1"/>
  <c r="D66" i="7" s="1"/>
  <c r="B61" i="3"/>
  <c r="D62" i="3"/>
  <c r="D65" i="3" s="1"/>
  <c r="D67" i="3" s="1"/>
  <c r="C61" i="3"/>
  <c r="C64" i="3" s="1"/>
  <c r="C66" i="3" s="1"/>
  <c r="D61" i="3"/>
  <c r="G62" i="3"/>
  <c r="B61" i="7"/>
  <c r="B64" i="7" s="1"/>
  <c r="B66" i="7" s="1"/>
  <c r="F60" i="7"/>
  <c r="E61" i="7"/>
  <c r="D60" i="7"/>
  <c r="F62" i="3"/>
  <c r="F65" i="3" s="1"/>
  <c r="F67" i="3" s="1"/>
  <c r="B62" i="3"/>
  <c r="B65" i="3" s="1"/>
  <c r="B67" i="3" s="1"/>
  <c r="F61" i="3"/>
  <c r="B60" i="7"/>
  <c r="E61" i="3" l="1"/>
  <c r="E64" i="3" s="1"/>
  <c r="E66" i="3" s="1"/>
  <c r="C61" i="7"/>
</calcChain>
</file>

<file path=xl/sharedStrings.xml><?xml version="1.0" encoding="utf-8"?>
<sst xmlns="http://schemas.openxmlformats.org/spreadsheetml/2006/main" count="602" uniqueCount="161">
  <si>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</si>
  <si>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</si>
  <si>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</si>
  <si>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</si>
  <si>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</si>
  <si>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</si>
  <si>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</si>
  <si>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</si>
  <si>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</si>
  <si>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</si>
  <si>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</si>
  <si>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</si>
  <si>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</si>
  <si>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</si>
  <si>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</si>
  <si>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</si>
  <si>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</si>
  <si>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</si>
  <si>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</si>
  <si>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</si>
  <si>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</si>
  <si>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</si>
  <si>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</si>
  <si>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</si>
  <si>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</si>
  <si>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</si>
  <si>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</si>
  <si>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</si>
  <si>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</si>
  <si>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</si>
  <si>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</si>
  <si>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</si>
  <si>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</si>
  <si>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</si>
  <si>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</si>
  <si>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</si>
  <si>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</si>
  <si>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</si>
  <si>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</si>
  <si>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</si>
  <si>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</si>
  <si>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</si>
  <si>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</si>
  <si>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</si>
  <si>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</si>
  <si>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</si>
  <si>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</si>
  <si>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</si>
  <si>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</si>
  <si>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</si>
  <si>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DL</t>
    <phoneticPr fontId="1" type="noConversion"/>
  </si>
  <si>
    <t>NR PDSCH (NLOS)</t>
    <phoneticPr fontId="1" type="noConversion"/>
  </si>
  <si>
    <t>NR PDSCH (LOS)</t>
    <phoneticPr fontId="1" type="noConversion"/>
  </si>
  <si>
    <t>NR PDCCH (LOS)</t>
    <phoneticPr fontId="1" type="noConversion"/>
  </si>
  <si>
    <t>UL</t>
    <phoneticPr fontId="1" type="noConversion"/>
  </si>
  <si>
    <t>NR PUSCH (NLOS)</t>
    <phoneticPr fontId="1" type="noConversion"/>
  </si>
  <si>
    <t>NR PUSCH (LOS)</t>
    <phoneticPr fontId="1" type="noConversion"/>
  </si>
  <si>
    <t>NR PUCCH (LOS)</t>
    <phoneticPr fontId="1" type="noConversion"/>
  </si>
  <si>
    <t>UL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</si>
  <si>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</si>
  <si>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</si>
  <si>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</si>
  <si>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</si>
  <si>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</si>
  <si>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</si>
  <si>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</si>
  <si>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</si>
  <si>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NPDSCH (LOS)</t>
    <phoneticPr fontId="1" type="noConversion"/>
  </si>
  <si>
    <t>NPDCCH (LOS)</t>
    <phoneticPr fontId="1" type="noConversion"/>
  </si>
  <si>
    <t>NPDSCH (NLOS)</t>
    <phoneticPr fontId="1" type="noConversion"/>
  </si>
  <si>
    <t>NPDCCH (NLOS)</t>
    <phoneticPr fontId="1" type="noConversion"/>
  </si>
  <si>
    <t>NPDSCH (NLOS O-to-I)</t>
    <phoneticPr fontId="1" type="noConversion"/>
  </si>
  <si>
    <t>NPDCCH (NLOS O-to-I)</t>
    <phoneticPr fontId="1" type="noConversion"/>
  </si>
  <si>
    <t>NPUSCH (LOS)</t>
    <phoneticPr fontId="1" type="noConversion"/>
  </si>
  <si>
    <t>NPUSCH (NLOS)</t>
    <phoneticPr fontId="1" type="noConversion"/>
  </si>
  <si>
    <t>NPUSCH (NLOS O-to-I)</t>
    <phoneticPr fontId="1" type="noConversion"/>
  </si>
  <si>
    <t>DL</t>
    <phoneticPr fontId="1" type="noConversion"/>
  </si>
  <si>
    <t>UL</t>
    <phoneticPr fontId="1" type="noConversion"/>
  </si>
  <si>
    <t>NR PDCCH (LOS)</t>
    <phoneticPr fontId="1" type="noConversion"/>
  </si>
  <si>
    <t>NR PDCCH (NLOS O-to-I)</t>
    <phoneticPr fontId="1" type="noConversion"/>
  </si>
  <si>
    <t>NR PDCCH (NLOS)</t>
    <phoneticPr fontId="1" type="noConversion"/>
  </si>
  <si>
    <t>NR PDSCH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</si>
  <si>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</si>
  <si>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</si>
  <si>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</si>
  <si>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</si>
  <si>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</si>
  <si>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</si>
  <si>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</si>
  <si>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</si>
  <si>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</si>
  <si>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</si>
  <si>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</si>
  <si>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</si>
  <si>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</si>
  <si>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</si>
  <si>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</si>
  <si>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</si>
  <si>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</si>
  <si>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</si>
  <si>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</si>
  <si>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</si>
  <si>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</si>
  <si>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</si>
  <si>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</si>
  <si>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</si>
  <si>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</si>
  <si>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</si>
  <si>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</si>
  <si>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</si>
  <si>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</si>
  <si>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</si>
  <si>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</si>
  <si>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</si>
  <si>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</si>
  <si>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</si>
  <si>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Break point</t>
    <phoneticPr fontId="1" type="noConversion"/>
  </si>
  <si>
    <t>NR PDSCH (NLOS)</t>
    <phoneticPr fontId="1" type="noConversion"/>
  </si>
  <si>
    <t>NR PDSCH (LOS)</t>
    <phoneticPr fontId="1" type="noConversion"/>
  </si>
  <si>
    <t>NR PDCCH (LOS)</t>
    <phoneticPr fontId="1" type="noConversion"/>
  </si>
  <si>
    <t>NR PDCCH (NLOS)</t>
    <phoneticPr fontId="1" type="noConversion"/>
  </si>
  <si>
    <t>NR PUSCH (LOS)</t>
    <phoneticPr fontId="1" type="noConversion"/>
  </si>
  <si>
    <t>NR PUCCH (LOS)</t>
    <phoneticPr fontId="1" type="noConversion"/>
  </si>
  <si>
    <t>NR PUSCH (NLOS)</t>
    <phoneticPr fontId="1" type="noConversion"/>
  </si>
  <si>
    <t>NR PUCCH (NLOS)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</si>
  <si>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</si>
  <si>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</si>
  <si>
    <t>-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</si>
  <si>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</si>
  <si>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</si>
  <si>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</si>
  <si>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</si>
  <si>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</si>
  <si>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</si>
  <si>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</si>
  <si>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</si>
  <si>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</si>
  <si>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</si>
  <si>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</si>
  <si>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</si>
  <si>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</si>
  <si>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</si>
  <si>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</si>
  <si>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</si>
  <si>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</si>
  <si>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</si>
  <si>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</si>
  <si>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</si>
  <si>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</si>
  <si>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</si>
  <si>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 − (22a)   dB</t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</si>
  <si>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</si>
  <si>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</si>
  <si>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</si>
  <si>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</si>
  <si>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</si>
  <si>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</si>
  <si>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NPUSCH Format 2 (LOS)</t>
    <phoneticPr fontId="1" type="noConversion"/>
  </si>
  <si>
    <t>NPUSCH Format 2  (NLOS)</t>
    <phoneticPr fontId="1" type="noConversion"/>
  </si>
  <si>
    <t>NPUSCH Format 2 (NLOS O-to-I)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</si>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</sst>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00000000_ "/>
    <numFmt numFmtId="177" formatCode="0.00_ "/>
    <numFmt numFmtId="178" formatCode="0.000_ "/>
    <numFmt numFmtId="179" formatCode="0.000%"/>
  </numFmts>
  <fonts count="18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13" fillId="7" borderId="1" xfId="0" applyNumberFormat="1" applyFont="1" applyFill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8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0" fontId="12" fillId="2" borderId="1" xfId="0" applyFont="1" applyFill="1" applyBorder="1" applyAlignment="1">
      <alignment horizontal="justify" vertical="center"/>
    </xf>
    <xf numFmtId="9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77" fontId="12" fillId="2" borderId="1" xfId="0" applyNumberFormat="1" applyFont="1" applyFill="1" applyBorder="1" applyAlignment="1">
      <alignment vertical="center"/>
    </xf>
    <xf numFmtId="177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 applyProtection="1">
      <alignment horizontal="center" vertical="center"/>
      <protection locked="0"/>
    </xf>
    <xf numFmtId="9" fontId="13" fillId="0" borderId="1" xfId="0" applyNumberFormat="1" applyFont="1" applyFill="1" applyBorder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77" fontId="13" fillId="4" borderId="1" xfId="0" applyNumberFormat="1" applyFont="1" applyFill="1" applyBorder="1" applyAlignment="1">
      <alignment horizontal="center" vertical="center" wrapText="1"/>
    </xf>
    <xf numFmtId="177" fontId="13" fillId="9" borderId="1" xfId="0" applyNumberFormat="1" applyFont="1" applyFill="1" applyBorder="1" applyAlignment="1">
      <alignment horizontal="center" vertical="center"/>
    </xf>
    <xf numFmtId="177" fontId="13" fillId="9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 wrapText="1"/>
    </xf>
    <xf numFmtId="177" fontId="16" fillId="0" borderId="0" xfId="0" applyNumberFormat="1" applyFont="1" applyAlignment="1">
      <alignment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179" fontId="13" fillId="0" borderId="1" xfId="0" applyNumberFormat="1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177" fontId="12" fillId="2" borderId="7" xfId="0" applyNumberFormat="1" applyFont="1" applyFill="1" applyBorder="1" applyAlignment="1">
      <alignment horizontal="center" vertical="center" wrapText="1"/>
    </xf>
    <xf numFmtId="177" fontId="12" fillId="2" borderId="8" xfId="0" applyNumberFormat="1" applyFont="1" applyFill="1" applyBorder="1" applyAlignment="1">
      <alignment horizontal="center" vertical="center" wrapText="1"/>
    </xf>
    <xf numFmtId="177" fontId="12" fillId="2" borderId="4" xfId="0" applyNumberFormat="1" applyFont="1" applyFill="1" applyBorder="1" applyAlignment="1">
      <alignment horizontal="center" vertical="center"/>
    </xf>
    <xf numFmtId="177" fontId="12" fillId="2" borderId="5" xfId="0" applyNumberFormat="1" applyFont="1" applyFill="1" applyBorder="1" applyAlignment="1">
      <alignment horizontal="center" vertical="center"/>
    </xf>
    <xf numFmtId="177" fontId="12" fillId="2" borderId="6" xfId="0" applyNumberFormat="1" applyFont="1" applyFill="1" applyBorder="1" applyAlignment="1">
      <alignment horizontal="center" vertical="center"/>
    </xf>
    <xf numFmtId="177" fontId="12" fillId="5" borderId="4" xfId="0" applyNumberFormat="1" applyFont="1" applyFill="1" applyBorder="1" applyAlignment="1">
      <alignment horizontal="center" vertical="center" wrapText="1"/>
    </xf>
    <xf numFmtId="177" fontId="12" fillId="5" borderId="5" xfId="0" applyNumberFormat="1" applyFont="1" applyFill="1" applyBorder="1" applyAlignment="1">
      <alignment horizontal="center" vertical="center" wrapText="1"/>
    </xf>
    <xf numFmtId="177" fontId="12" fillId="5" borderId="6" xfId="0" applyNumberFormat="1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515471</xdr:colOff>
      <xdr:row>8</xdr:row>
      <xdr:rowOff>11204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6970059" y="2117910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1680883</xdr:colOff>
      <xdr:row>36</xdr:row>
      <xdr:rowOff>168087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6409765" y="934570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312964</xdr:colOff>
      <xdr:row>35</xdr:row>
      <xdr:rowOff>68035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8109857" y="921203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</xdr:col>
      <xdr:colOff>762000</xdr:colOff>
      <xdr:row>10</xdr:row>
      <xdr:rowOff>136070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8558893" y="2789463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311728</xdr:colOff>
      <xdr:row>10</xdr:row>
      <xdr:rowOff>69273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10979728" y="271895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415636</xdr:colOff>
      <xdr:row>33</xdr:row>
      <xdr:rowOff>69272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11083636" y="8797636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36</xdr:row>
      <xdr:rowOff>27214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7239000" y="968828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</xdr:col>
      <xdr:colOff>136071</xdr:colOff>
      <xdr:row>7</xdr:row>
      <xdr:rowOff>231321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7620000" y="2272392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857249</xdr:colOff>
      <xdr:row>9</xdr:row>
      <xdr:rowOff>95249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8164285" y="254453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</xdr:col>
      <xdr:colOff>530678</xdr:colOff>
      <xdr:row>34</xdr:row>
      <xdr:rowOff>40822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7837714" y="8953501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57" sqref="L57"/>
    </sheetView>
  </sheetViews>
  <sheetFormatPr defaultRowHeight="14.25" x14ac:dyDescent="0.15"/>
  <cols>
    <col min="1" max="1" width="62.125" style="30" bestFit="1" customWidth="1"/>
    <col min="2" max="2" width="22.625" style="39" bestFit="1" customWidth="1"/>
    <col min="3" max="3" width="17.75" style="39" customWidth="1"/>
    <col min="4" max="4" width="16" style="39" customWidth="1"/>
    <col min="5" max="5" width="15.625" style="39" bestFit="1" customWidth="1"/>
    <col min="6" max="6" width="18.5" style="39" bestFit="1" customWidth="1"/>
    <col min="7" max="7" width="18.75" style="39" customWidth="1"/>
    <col min="8" max="8" width="15.25" style="40" customWidth="1"/>
    <col min="9" max="9" width="14.75" style="40" customWidth="1"/>
  </cols>
  <sheetData>
    <row r="1" spans="1:9" x14ac:dyDescent="0.15">
      <c r="A1" s="17" t="s">
        <v>0</v>
      </c>
      <c r="B1" s="67" t="s">
        <v>50</v>
      </c>
      <c r="C1" s="68"/>
      <c r="D1" s="68"/>
      <c r="E1" s="69"/>
      <c r="F1" s="67" t="s">
        <v>58</v>
      </c>
      <c r="G1" s="68"/>
      <c r="H1" s="68"/>
      <c r="I1" s="69"/>
    </row>
    <row r="2" spans="1:9" ht="28.5" x14ac:dyDescent="0.15">
      <c r="A2" s="17"/>
      <c r="B2" s="31" t="s">
        <v>118</v>
      </c>
      <c r="C2" s="31" t="s">
        <v>119</v>
      </c>
      <c r="D2" s="31" t="s">
        <v>117</v>
      </c>
      <c r="E2" s="31" t="s">
        <v>120</v>
      </c>
      <c r="F2" s="31" t="s">
        <v>121</v>
      </c>
      <c r="G2" s="31" t="s">
        <v>122</v>
      </c>
      <c r="H2" s="31" t="s">
        <v>123</v>
      </c>
      <c r="I2" s="31" t="s">
        <v>124</v>
      </c>
    </row>
    <row r="3" spans="1:9" ht="15" customHeight="1" x14ac:dyDescent="0.15">
      <c r="A3" s="19" t="s">
        <v>1</v>
      </c>
      <c r="B3" s="32"/>
      <c r="C3" s="32"/>
      <c r="D3" s="32"/>
      <c r="E3" s="32"/>
      <c r="F3" s="32"/>
      <c r="G3" s="32"/>
      <c r="H3" s="32"/>
      <c r="I3" s="32"/>
    </row>
    <row r="4" spans="1:9" ht="15" x14ac:dyDescent="0.15">
      <c r="A4" s="20" t="s">
        <v>2</v>
      </c>
      <c r="B4" s="33"/>
      <c r="C4" s="34"/>
      <c r="D4" s="34"/>
      <c r="E4" s="34"/>
      <c r="F4" s="34"/>
      <c r="G4" s="34"/>
      <c r="H4" s="34"/>
      <c r="I4" s="34"/>
    </row>
    <row r="5" spans="1:9" ht="15" x14ac:dyDescent="0.15">
      <c r="A5" s="20" t="s">
        <v>3</v>
      </c>
      <c r="B5" s="33"/>
      <c r="C5" s="34"/>
      <c r="D5" s="34"/>
      <c r="E5" s="34"/>
      <c r="F5" s="34"/>
      <c r="G5" s="34"/>
      <c r="H5" s="34"/>
      <c r="I5" s="34"/>
    </row>
    <row r="6" spans="1:9" ht="15" x14ac:dyDescent="0.15">
      <c r="A6" s="20" t="s">
        <v>4</v>
      </c>
      <c r="B6" s="33"/>
      <c r="C6" s="33"/>
      <c r="D6" s="33"/>
      <c r="E6" s="33"/>
      <c r="F6" s="33"/>
      <c r="G6" s="33"/>
      <c r="H6" s="33"/>
      <c r="I6" s="33"/>
    </row>
    <row r="7" spans="1:9" ht="31.5" x14ac:dyDescent="0.15">
      <c r="A7" s="20" t="s">
        <v>130</v>
      </c>
      <c r="B7" s="21"/>
      <c r="C7" s="22"/>
      <c r="D7" s="21"/>
      <c r="E7" s="22"/>
      <c r="F7" s="22"/>
      <c r="G7" s="22"/>
      <c r="H7" s="22"/>
      <c r="I7" s="22"/>
    </row>
    <row r="8" spans="1:9" ht="31.5" x14ac:dyDescent="0.15">
      <c r="A8" s="20" t="s">
        <v>131</v>
      </c>
      <c r="B8" s="21"/>
      <c r="C8" s="22"/>
      <c r="D8" s="21"/>
      <c r="E8" s="22"/>
      <c r="F8" s="22"/>
      <c r="G8" s="22"/>
      <c r="H8" s="22"/>
      <c r="I8" s="22"/>
    </row>
    <row r="9" spans="1:9" ht="15" x14ac:dyDescent="0.15">
      <c r="A9" s="20" t="s">
        <v>5</v>
      </c>
      <c r="B9" s="33"/>
      <c r="C9" s="34"/>
      <c r="D9" s="33"/>
      <c r="E9" s="34"/>
      <c r="F9" s="34"/>
      <c r="G9" s="34"/>
      <c r="H9" s="34"/>
      <c r="I9" s="34"/>
    </row>
    <row r="10" spans="1:9" ht="15" x14ac:dyDescent="0.15">
      <c r="A10" s="20" t="s">
        <v>6</v>
      </c>
      <c r="B10" s="33"/>
      <c r="C10" s="34"/>
      <c r="D10" s="33"/>
      <c r="E10" s="34"/>
      <c r="F10" s="35"/>
      <c r="G10" s="34"/>
      <c r="H10" s="35"/>
      <c r="I10" s="34"/>
    </row>
    <row r="11" spans="1:9" ht="15" x14ac:dyDescent="0.15">
      <c r="A11" s="20" t="s">
        <v>7</v>
      </c>
      <c r="B11" s="21"/>
      <c r="C11" s="22"/>
      <c r="D11" s="21"/>
      <c r="E11" s="22"/>
      <c r="F11" s="22"/>
      <c r="G11" s="22"/>
      <c r="H11" s="22"/>
      <c r="I11" s="22"/>
    </row>
    <row r="12" spans="1:9" ht="15" x14ac:dyDescent="0.15">
      <c r="A12" s="20" t="s">
        <v>8</v>
      </c>
      <c r="B12" s="21"/>
      <c r="C12" s="22"/>
      <c r="D12" s="21"/>
      <c r="E12" s="22"/>
      <c r="F12" s="22"/>
      <c r="G12" s="22"/>
      <c r="H12" s="22"/>
      <c r="I12" s="22"/>
    </row>
    <row r="13" spans="1:9" ht="16.5" x14ac:dyDescent="0.15">
      <c r="A13" s="20" t="s">
        <v>132</v>
      </c>
      <c r="B13" s="33"/>
      <c r="C13" s="34"/>
      <c r="D13" s="33"/>
      <c r="E13" s="34"/>
      <c r="F13" s="33"/>
      <c r="G13" s="34"/>
      <c r="H13" s="33"/>
      <c r="I13" s="34"/>
    </row>
    <row r="14" spans="1:9" ht="16.5" x14ac:dyDescent="0.15">
      <c r="A14" s="20" t="s">
        <v>133</v>
      </c>
      <c r="B14" s="33"/>
      <c r="C14" s="34"/>
      <c r="D14" s="34"/>
      <c r="E14" s="34"/>
      <c r="F14" s="33"/>
      <c r="G14" s="34"/>
      <c r="H14" s="34"/>
      <c r="I14" s="34"/>
    </row>
    <row r="15" spans="1:9" ht="15" x14ac:dyDescent="0.15">
      <c r="A15" s="20" t="s">
        <v>134</v>
      </c>
      <c r="B15" s="33"/>
      <c r="C15" s="34"/>
      <c r="D15" s="33"/>
      <c r="E15" s="34"/>
      <c r="F15" s="34"/>
      <c r="G15" s="34"/>
      <c r="H15" s="34"/>
      <c r="I15" s="34"/>
    </row>
    <row r="16" spans="1:9" ht="15" x14ac:dyDescent="0.15">
      <c r="A16" s="20" t="s">
        <v>9</v>
      </c>
      <c r="B16" s="33"/>
      <c r="C16" s="34"/>
      <c r="D16" s="33"/>
      <c r="E16" s="34"/>
      <c r="F16" s="34"/>
      <c r="G16" s="34"/>
      <c r="H16" s="34"/>
      <c r="I16" s="34"/>
    </row>
    <row r="17" spans="1:9" ht="15" customHeight="1" x14ac:dyDescent="0.15">
      <c r="A17" s="19" t="s">
        <v>10</v>
      </c>
      <c r="B17" s="32"/>
      <c r="C17" s="32"/>
      <c r="D17" s="32"/>
      <c r="E17" s="32"/>
      <c r="F17" s="32"/>
      <c r="G17" s="32"/>
      <c r="H17" s="32"/>
      <c r="I17" s="32"/>
    </row>
    <row r="18" spans="1:9" ht="30" x14ac:dyDescent="0.15">
      <c r="A18" s="20" t="s">
        <v>135</v>
      </c>
      <c r="B18" s="33"/>
      <c r="C18" s="34"/>
      <c r="D18" s="33"/>
      <c r="E18" s="34"/>
      <c r="F18" s="34"/>
      <c r="G18" s="34"/>
      <c r="H18" s="34"/>
      <c r="I18" s="34"/>
    </row>
    <row r="19" spans="1:9" ht="15" x14ac:dyDescent="0.15">
      <c r="A19" s="20" t="s">
        <v>11</v>
      </c>
      <c r="B19" s="33"/>
      <c r="C19" s="34"/>
      <c r="D19" s="33"/>
      <c r="E19" s="34"/>
      <c r="F19" s="34"/>
      <c r="G19" s="34"/>
      <c r="H19" s="34"/>
      <c r="I19" s="34"/>
    </row>
    <row r="20" spans="1:9" ht="30" x14ac:dyDescent="0.15">
      <c r="A20" s="23" t="s">
        <v>136</v>
      </c>
      <c r="B20" s="36"/>
      <c r="C20" s="36"/>
      <c r="D20" s="36"/>
      <c r="E20" s="36"/>
      <c r="F20" s="36"/>
      <c r="G20" s="36"/>
      <c r="H20" s="36"/>
      <c r="I20" s="36"/>
    </row>
    <row r="21" spans="1:9" ht="15" x14ac:dyDescent="0.15">
      <c r="A21" s="20" t="s">
        <v>12</v>
      </c>
      <c r="B21" s="33"/>
      <c r="C21" s="34"/>
      <c r="D21" s="33"/>
      <c r="E21" s="34"/>
      <c r="F21" s="34"/>
      <c r="G21" s="34"/>
      <c r="H21" s="34"/>
      <c r="I21" s="34"/>
    </row>
    <row r="22" spans="1:9" ht="45" x14ac:dyDescent="0.15">
      <c r="A22" s="24" t="s">
        <v>13</v>
      </c>
      <c r="B22" s="36"/>
      <c r="C22" s="36"/>
      <c r="D22" s="36"/>
      <c r="E22" s="36"/>
      <c r="F22" s="36"/>
      <c r="G22" s="36"/>
      <c r="H22" s="36"/>
      <c r="I22" s="36"/>
    </row>
    <row r="23" spans="1:9" ht="15" x14ac:dyDescent="0.15">
      <c r="A23" s="20" t="s">
        <v>14</v>
      </c>
      <c r="B23" s="33"/>
      <c r="C23" s="33"/>
      <c r="D23" s="33"/>
      <c r="E23" s="33"/>
      <c r="F23" s="34"/>
      <c r="G23" s="34"/>
      <c r="H23" s="34"/>
      <c r="I23" s="34"/>
    </row>
    <row r="24" spans="1:9" ht="15.75" customHeight="1" x14ac:dyDescent="0.15">
      <c r="A24" s="20" t="s">
        <v>15</v>
      </c>
      <c r="B24" s="33"/>
      <c r="C24" s="33"/>
      <c r="D24" s="33"/>
      <c r="E24" s="33"/>
      <c r="F24" s="34"/>
      <c r="G24" s="34"/>
      <c r="H24" s="34"/>
      <c r="I24" s="34"/>
    </row>
    <row r="25" spans="1:9" ht="30" x14ac:dyDescent="0.15">
      <c r="A25" s="20" t="s">
        <v>16</v>
      </c>
      <c r="B25" s="33"/>
      <c r="C25" s="33"/>
      <c r="D25" s="33"/>
      <c r="E25" s="33"/>
      <c r="F25" s="34"/>
      <c r="G25" s="34"/>
      <c r="H25" s="34"/>
      <c r="I25" s="34"/>
    </row>
    <row r="26" spans="1:9" ht="15" x14ac:dyDescent="0.15">
      <c r="A26" s="25" t="s">
        <v>17</v>
      </c>
      <c r="B26" s="37"/>
      <c r="C26" s="37"/>
      <c r="D26" s="37"/>
      <c r="E26" s="37"/>
      <c r="F26" s="37"/>
      <c r="G26" s="37"/>
      <c r="H26" s="37"/>
      <c r="I26" s="37"/>
    </row>
    <row r="27" spans="1:9" ht="15" x14ac:dyDescent="0.15">
      <c r="A27" s="25" t="s">
        <v>18</v>
      </c>
      <c r="B27" s="37"/>
      <c r="C27" s="37"/>
      <c r="D27" s="37"/>
      <c r="E27" s="37"/>
      <c r="F27" s="37"/>
      <c r="G27" s="37"/>
      <c r="H27" s="37"/>
      <c r="I27" s="37"/>
    </row>
    <row r="28" spans="1:9" x14ac:dyDescent="0.15">
      <c r="A28" s="19" t="s">
        <v>19</v>
      </c>
      <c r="B28" s="32"/>
      <c r="C28" s="32"/>
      <c r="D28" s="32"/>
      <c r="E28" s="32"/>
      <c r="F28" s="32"/>
      <c r="G28" s="32"/>
      <c r="H28" s="32"/>
      <c r="I28" s="32"/>
    </row>
    <row r="29" spans="1:9" ht="30" x14ac:dyDescent="0.15">
      <c r="A29" s="20" t="s">
        <v>137</v>
      </c>
      <c r="B29" s="33"/>
      <c r="C29" s="33"/>
      <c r="D29" s="33"/>
      <c r="E29" s="33"/>
      <c r="F29" s="34"/>
      <c r="G29" s="34"/>
      <c r="H29" s="34"/>
      <c r="I29" s="34"/>
    </row>
    <row r="30" spans="1:9" ht="15" x14ac:dyDescent="0.15">
      <c r="A30" s="20" t="s">
        <v>20</v>
      </c>
      <c r="B30" s="33"/>
      <c r="C30" s="33"/>
      <c r="D30" s="33"/>
      <c r="E30" s="33"/>
      <c r="F30" s="34"/>
      <c r="G30" s="34"/>
      <c r="H30" s="34"/>
      <c r="I30" s="34"/>
    </row>
    <row r="31" spans="1:9" ht="28.5" x14ac:dyDescent="0.15">
      <c r="A31" s="26" t="s">
        <v>115</v>
      </c>
      <c r="B31" s="38"/>
      <c r="C31" s="38"/>
      <c r="D31" s="38"/>
      <c r="E31" s="38"/>
      <c r="F31" s="38"/>
      <c r="G31" s="38"/>
      <c r="H31" s="38"/>
      <c r="I31" s="38"/>
    </row>
    <row r="32" spans="1:9" ht="30" x14ac:dyDescent="0.15">
      <c r="A32" s="20" t="s">
        <v>21</v>
      </c>
      <c r="B32" s="33"/>
      <c r="C32" s="33"/>
      <c r="D32" s="33"/>
      <c r="E32" s="33"/>
      <c r="F32" s="34"/>
      <c r="G32" s="34"/>
      <c r="H32" s="34"/>
      <c r="I32" s="34"/>
    </row>
    <row r="33" spans="1:9" ht="15" x14ac:dyDescent="0.15">
      <c r="A33" s="20" t="s">
        <v>22</v>
      </c>
      <c r="B33" s="33"/>
      <c r="C33" s="34"/>
      <c r="D33" s="34"/>
      <c r="E33" s="34"/>
      <c r="F33" s="34"/>
      <c r="G33" s="34"/>
      <c r="H33" s="34"/>
      <c r="I33" s="34"/>
    </row>
    <row r="34" spans="1:9" ht="15" x14ac:dyDescent="0.15">
      <c r="A34" s="20" t="s">
        <v>23</v>
      </c>
      <c r="B34" s="33"/>
      <c r="C34" s="34"/>
      <c r="D34" s="34"/>
      <c r="E34" s="34"/>
      <c r="F34" s="33"/>
      <c r="G34" s="34"/>
      <c r="H34" s="34"/>
      <c r="I34" s="34"/>
    </row>
    <row r="35" spans="1:9" ht="30" x14ac:dyDescent="0.15">
      <c r="A35" s="20" t="s">
        <v>24</v>
      </c>
      <c r="B35" s="33"/>
      <c r="C35" s="34"/>
      <c r="D35" s="33"/>
      <c r="E35" s="34"/>
      <c r="F35" s="34"/>
      <c r="G35" s="34"/>
      <c r="H35" s="34"/>
      <c r="I35" s="34"/>
    </row>
    <row r="36" spans="1:9" ht="15" x14ac:dyDescent="0.15">
      <c r="A36" s="20" t="s">
        <v>25</v>
      </c>
      <c r="B36" s="33"/>
      <c r="C36" s="34"/>
      <c r="D36" s="33"/>
      <c r="E36" s="34"/>
      <c r="F36" s="34"/>
      <c r="G36" s="34"/>
      <c r="H36" s="34"/>
      <c r="I36" s="34"/>
    </row>
    <row r="37" spans="1:9" ht="45" x14ac:dyDescent="0.15">
      <c r="A37" s="27" t="s">
        <v>45</v>
      </c>
      <c r="B37" s="37"/>
      <c r="C37" s="37"/>
      <c r="D37" s="37"/>
      <c r="E37" s="37"/>
      <c r="F37" s="37"/>
      <c r="G37" s="37"/>
      <c r="H37" s="37"/>
      <c r="I37" s="37"/>
    </row>
    <row r="38" spans="1:9" ht="30" x14ac:dyDescent="0.15">
      <c r="A38" s="27" t="s">
        <v>46</v>
      </c>
      <c r="B38" s="37"/>
      <c r="C38" s="37"/>
      <c r="D38" s="37"/>
      <c r="E38" s="37"/>
      <c r="F38" s="37"/>
      <c r="G38" s="37"/>
      <c r="H38" s="37"/>
      <c r="I38" s="37"/>
    </row>
    <row r="39" spans="1:9" ht="30" x14ac:dyDescent="0.15">
      <c r="A39" s="20" t="s">
        <v>26</v>
      </c>
      <c r="B39" s="33"/>
      <c r="C39" s="33"/>
      <c r="D39" s="33"/>
      <c r="E39" s="33"/>
      <c r="F39" s="34"/>
      <c r="G39" s="34"/>
      <c r="H39" s="34"/>
      <c r="I39" s="34"/>
    </row>
    <row r="40" spans="1:9" ht="30" x14ac:dyDescent="0.15">
      <c r="A40" s="20" t="s">
        <v>27</v>
      </c>
      <c r="B40" s="33"/>
      <c r="C40" s="34"/>
      <c r="D40" s="33"/>
      <c r="E40" s="34"/>
      <c r="F40" s="34"/>
      <c r="G40" s="34"/>
      <c r="H40" s="34"/>
      <c r="I40" s="34"/>
    </row>
    <row r="41" spans="1:9" ht="15" x14ac:dyDescent="0.15">
      <c r="A41" s="25" t="s">
        <v>28</v>
      </c>
      <c r="B41" s="37"/>
      <c r="C41" s="37"/>
      <c r="D41" s="37"/>
      <c r="E41" s="37"/>
      <c r="F41" s="37"/>
      <c r="G41" s="37"/>
      <c r="H41" s="37"/>
      <c r="I41" s="37"/>
    </row>
    <row r="42" spans="1:9" ht="15" x14ac:dyDescent="0.15">
      <c r="A42" s="25" t="s">
        <v>29</v>
      </c>
      <c r="B42" s="37"/>
      <c r="C42" s="37"/>
      <c r="D42" s="37"/>
      <c r="E42" s="37"/>
      <c r="F42" s="37"/>
      <c r="G42" s="37"/>
      <c r="H42" s="37"/>
      <c r="I42" s="37"/>
    </row>
    <row r="43" spans="1:9" ht="15" x14ac:dyDescent="0.15">
      <c r="A43" s="20" t="s">
        <v>30</v>
      </c>
      <c r="B43" s="33"/>
      <c r="C43" s="33"/>
      <c r="D43" s="33"/>
      <c r="E43" s="33"/>
      <c r="F43" s="33"/>
      <c r="G43" s="33"/>
      <c r="H43" s="33"/>
      <c r="I43" s="33"/>
    </row>
    <row r="44" spans="1:9" ht="15" x14ac:dyDescent="0.15">
      <c r="A44" s="20" t="s">
        <v>31</v>
      </c>
      <c r="B44" s="33"/>
      <c r="C44" s="33"/>
      <c r="D44" s="33"/>
      <c r="E44" s="33"/>
      <c r="F44" s="33"/>
      <c r="G44" s="33"/>
      <c r="H44" s="33"/>
      <c r="I44" s="33"/>
    </row>
    <row r="45" spans="1:9" ht="15" x14ac:dyDescent="0.15">
      <c r="A45" s="20" t="s">
        <v>32</v>
      </c>
      <c r="B45" s="33"/>
      <c r="C45" s="34"/>
      <c r="D45" s="33"/>
      <c r="E45" s="34"/>
      <c r="F45" s="34"/>
      <c r="G45" s="34"/>
      <c r="H45" s="34"/>
      <c r="I45" s="34"/>
    </row>
    <row r="46" spans="1:9" ht="15" x14ac:dyDescent="0.15">
      <c r="A46" s="20" t="s">
        <v>33</v>
      </c>
      <c r="B46" s="33"/>
      <c r="C46" s="34"/>
      <c r="D46" s="33"/>
      <c r="E46" s="34"/>
      <c r="F46" s="34"/>
      <c r="G46" s="34"/>
      <c r="H46" s="34"/>
      <c r="I46" s="34"/>
    </row>
    <row r="47" spans="1:9" ht="15" x14ac:dyDescent="0.15">
      <c r="A47" s="20" t="s">
        <v>34</v>
      </c>
      <c r="B47" s="33"/>
      <c r="C47" s="34"/>
      <c r="D47" s="33"/>
      <c r="E47" s="34"/>
      <c r="F47" s="34"/>
      <c r="G47" s="34"/>
      <c r="H47" s="34"/>
      <c r="I47" s="34"/>
    </row>
    <row r="48" spans="1:9" ht="30" x14ac:dyDescent="0.15">
      <c r="A48" s="27" t="s">
        <v>47</v>
      </c>
      <c r="B48" s="37"/>
      <c r="C48" s="37"/>
      <c r="D48" s="37"/>
      <c r="E48" s="37"/>
      <c r="F48" s="37"/>
      <c r="G48" s="37"/>
      <c r="H48" s="37"/>
      <c r="I48" s="37"/>
    </row>
    <row r="49" spans="1:9" ht="30" x14ac:dyDescent="0.15">
      <c r="A49" s="27" t="s">
        <v>48</v>
      </c>
      <c r="B49" s="37"/>
      <c r="C49" s="37"/>
      <c r="D49" s="37"/>
      <c r="E49" s="37"/>
      <c r="F49" s="37"/>
      <c r="G49" s="37"/>
      <c r="H49" s="37"/>
      <c r="I49" s="37"/>
    </row>
    <row r="50" spans="1:9" ht="30" x14ac:dyDescent="0.15">
      <c r="A50" s="27" t="s">
        <v>138</v>
      </c>
      <c r="B50" s="37"/>
      <c r="C50" s="37"/>
      <c r="D50" s="37"/>
      <c r="E50" s="37"/>
      <c r="F50" s="37"/>
      <c r="G50" s="37"/>
      <c r="H50" s="37"/>
      <c r="I50" s="37"/>
    </row>
    <row r="51" spans="1:9" ht="30" x14ac:dyDescent="0.15">
      <c r="A51" s="27" t="s">
        <v>139</v>
      </c>
      <c r="B51" s="37"/>
      <c r="C51" s="37"/>
      <c r="D51" s="37"/>
      <c r="E51" s="37"/>
      <c r="F51" s="37"/>
      <c r="G51" s="37"/>
      <c r="H51" s="37"/>
      <c r="I51" s="37"/>
    </row>
    <row r="52" spans="1:9" x14ac:dyDescent="0.15">
      <c r="A52" s="19" t="s">
        <v>35</v>
      </c>
      <c r="B52" s="32"/>
      <c r="C52" s="32"/>
      <c r="D52" s="32"/>
      <c r="E52" s="32"/>
      <c r="F52" s="32"/>
      <c r="G52" s="32"/>
      <c r="H52" s="32"/>
      <c r="I52" s="32"/>
    </row>
    <row r="53" spans="1:9" ht="15" x14ac:dyDescent="0.15">
      <c r="A53" s="20" t="s">
        <v>36</v>
      </c>
      <c r="B53" s="33">
        <v>3</v>
      </c>
      <c r="C53" s="34">
        <v>3</v>
      </c>
      <c r="D53" s="34">
        <v>4</v>
      </c>
      <c r="E53" s="34">
        <v>4</v>
      </c>
      <c r="F53" s="33">
        <v>3</v>
      </c>
      <c r="G53" s="34">
        <v>3</v>
      </c>
      <c r="H53" s="34">
        <v>4</v>
      </c>
      <c r="I53" s="34">
        <v>4</v>
      </c>
    </row>
    <row r="54" spans="1:9" ht="18" x14ac:dyDescent="0.15">
      <c r="A54" s="28" t="s">
        <v>140</v>
      </c>
      <c r="B54" s="33"/>
      <c r="C54" s="34"/>
      <c r="D54" s="34"/>
      <c r="E54" s="34"/>
      <c r="F54" s="34"/>
      <c r="G54" s="34"/>
      <c r="H54" s="34"/>
      <c r="I54" s="34"/>
    </row>
    <row r="55" spans="1:9" ht="30" x14ac:dyDescent="0.15">
      <c r="A55" s="20" t="s">
        <v>37</v>
      </c>
      <c r="B55" s="33" t="s">
        <v>127</v>
      </c>
      <c r="C55" s="34">
        <v>2.96</v>
      </c>
      <c r="D55" s="34" t="s">
        <v>127</v>
      </c>
      <c r="E55" s="34">
        <v>8.5</v>
      </c>
      <c r="F55" s="33" t="s">
        <v>127</v>
      </c>
      <c r="G55" s="34">
        <v>2.96</v>
      </c>
      <c r="H55" s="34" t="s">
        <v>127</v>
      </c>
      <c r="I55" s="34">
        <v>8.5</v>
      </c>
    </row>
    <row r="56" spans="1:9" ht="30" x14ac:dyDescent="0.15">
      <c r="A56" s="20" t="s">
        <v>38</v>
      </c>
      <c r="B56" s="33">
        <v>1.69</v>
      </c>
      <c r="C56" s="34" t="s">
        <v>127</v>
      </c>
      <c r="D56" s="34">
        <v>5.19</v>
      </c>
      <c r="E56" s="34" t="s">
        <v>127</v>
      </c>
      <c r="F56" s="33">
        <v>1.69</v>
      </c>
      <c r="G56" s="34" t="s">
        <v>127</v>
      </c>
      <c r="H56" s="34">
        <v>5.19</v>
      </c>
      <c r="I56" s="34" t="s">
        <v>127</v>
      </c>
    </row>
    <row r="57" spans="1:9" ht="28.5" customHeight="1" x14ac:dyDescent="0.15">
      <c r="A57" s="20" t="s">
        <v>39</v>
      </c>
      <c r="B57" s="33"/>
      <c r="C57" s="34"/>
      <c r="D57" s="34"/>
      <c r="E57" s="34"/>
      <c r="F57" s="34"/>
      <c r="G57" s="34"/>
      <c r="H57" s="34"/>
      <c r="I57" s="34"/>
    </row>
    <row r="58" spans="1:9" ht="15" x14ac:dyDescent="0.15">
      <c r="A58" s="20" t="s">
        <v>40</v>
      </c>
      <c r="B58" s="33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</row>
    <row r="59" spans="1:9" ht="15" x14ac:dyDescent="0.15">
      <c r="A59" s="20" t="s">
        <v>41</v>
      </c>
      <c r="B59" s="33"/>
      <c r="C59" s="34"/>
      <c r="D59" s="34"/>
      <c r="E59" s="34"/>
      <c r="F59" s="34"/>
      <c r="G59" s="34"/>
      <c r="H59" s="34"/>
      <c r="I59" s="34"/>
    </row>
    <row r="60" spans="1:9" ht="30" x14ac:dyDescent="0.15">
      <c r="A60" s="27" t="s">
        <v>59</v>
      </c>
      <c r="B60" s="37" t="e">
        <f t="shared" ref="B60:I60" si="0">B50-B55+B57-B58+B59-B32</f>
        <v>#VALUE!</v>
      </c>
      <c r="C60" s="37">
        <f t="shared" si="0"/>
        <v>-2.96</v>
      </c>
      <c r="D60" s="37" t="e">
        <f t="shared" si="0"/>
        <v>#VALUE!</v>
      </c>
      <c r="E60" s="37">
        <f t="shared" si="0"/>
        <v>-8.5</v>
      </c>
      <c r="F60" s="37" t="e">
        <f t="shared" si="0"/>
        <v>#VALUE!</v>
      </c>
      <c r="G60" s="37">
        <f t="shared" si="0"/>
        <v>-2.96</v>
      </c>
      <c r="H60" s="37" t="e">
        <f t="shared" si="0"/>
        <v>#VALUE!</v>
      </c>
      <c r="I60" s="37">
        <f t="shared" si="0"/>
        <v>-8.5</v>
      </c>
    </row>
    <row r="61" spans="1:9" ht="30" x14ac:dyDescent="0.15">
      <c r="A61" s="27" t="s">
        <v>49</v>
      </c>
      <c r="B61" s="37">
        <f t="shared" ref="B61:I61" si="1">B51-B56+B57-B58+B59-B32</f>
        <v>-1.69</v>
      </c>
      <c r="C61" s="37" t="e">
        <f t="shared" si="1"/>
        <v>#VALUE!</v>
      </c>
      <c r="D61" s="37">
        <f t="shared" si="1"/>
        <v>-5.19</v>
      </c>
      <c r="E61" s="37" t="e">
        <f t="shared" si="1"/>
        <v>#VALUE!</v>
      </c>
      <c r="F61" s="37">
        <f t="shared" si="1"/>
        <v>-1.69</v>
      </c>
      <c r="G61" s="37" t="e">
        <f t="shared" si="1"/>
        <v>#VALUE!</v>
      </c>
      <c r="H61" s="37">
        <f t="shared" si="1"/>
        <v>-5.19</v>
      </c>
      <c r="I61" s="37" t="e">
        <f t="shared" si="1"/>
        <v>#VALUE!</v>
      </c>
    </row>
    <row r="62" spans="1:9" x14ac:dyDescent="0.15">
      <c r="A62" s="19" t="s">
        <v>42</v>
      </c>
      <c r="B62" s="32"/>
      <c r="C62" s="32"/>
      <c r="D62" s="32"/>
      <c r="E62" s="32"/>
      <c r="F62" s="32"/>
      <c r="G62" s="32"/>
      <c r="H62" s="32"/>
      <c r="I62" s="32"/>
    </row>
    <row r="63" spans="1:9" ht="30" x14ac:dyDescent="0.15">
      <c r="A63" s="29" t="s">
        <v>43</v>
      </c>
      <c r="B63" s="34" t="s">
        <v>126</v>
      </c>
      <c r="C63" s="34" t="e">
        <f>10^((C60-32.4-20*LOG10(C$4))/17.3)</f>
        <v>#NUM!</v>
      </c>
      <c r="D63" s="34" t="s">
        <v>126</v>
      </c>
      <c r="E63" s="34" t="e">
        <f>10^((E60-17.3-24.9*LOG10(E$4))/38.3)</f>
        <v>#NUM!</v>
      </c>
      <c r="F63" s="34" t="s">
        <v>126</v>
      </c>
      <c r="G63" s="34" t="e">
        <f>10^((G60-32.4-20*LOG10(G$4))/17.3)</f>
        <v>#NUM!</v>
      </c>
      <c r="H63" s="34" t="s">
        <v>126</v>
      </c>
      <c r="I63" s="34" t="e">
        <f>10^((I60-17.3-24.9*LOG10(I$4))/38.3)</f>
        <v>#NUM!</v>
      </c>
    </row>
    <row r="64" spans="1:9" ht="30" x14ac:dyDescent="0.15">
      <c r="A64" s="29" t="s">
        <v>44</v>
      </c>
      <c r="B64" s="34" t="e">
        <f>10^((B61-32.4-20*LOG10(B$4))/17.3)</f>
        <v>#NUM!</v>
      </c>
      <c r="C64" s="34" t="s">
        <v>126</v>
      </c>
      <c r="D64" s="34" t="e">
        <f>10^((D61-17.3-24.9*LOG10(D$4))/38.3)</f>
        <v>#NUM!</v>
      </c>
      <c r="E64" s="34" t="s">
        <v>126</v>
      </c>
      <c r="F64" s="34" t="e">
        <f>10^((F61-32.4-20*LOG10(F$4))/17.3)</f>
        <v>#NUM!</v>
      </c>
      <c r="G64" s="34" t="s">
        <v>126</v>
      </c>
      <c r="H64" s="34" t="e">
        <f>10^((H61-17.3-24.9*LOG10(H$4))/38.3)</f>
        <v>#NUM!</v>
      </c>
      <c r="I64" s="34" t="s">
        <v>126</v>
      </c>
    </row>
    <row r="65" spans="1:9" ht="18" x14ac:dyDescent="0.15">
      <c r="A65" s="29" t="s">
        <v>141</v>
      </c>
      <c r="B65" s="41" t="s">
        <v>126</v>
      </c>
      <c r="C65" s="41" t="e">
        <f>PI()*(C63)^2</f>
        <v>#NUM!</v>
      </c>
      <c r="D65" s="41" t="s">
        <v>85</v>
      </c>
      <c r="E65" s="41" t="e">
        <f>PI()*(E63)^2</f>
        <v>#NUM!</v>
      </c>
      <c r="F65" s="41" t="s">
        <v>85</v>
      </c>
      <c r="G65" s="41" t="e">
        <f>PI()*(G63)^2</f>
        <v>#NUM!</v>
      </c>
      <c r="H65" s="41" t="s">
        <v>85</v>
      </c>
      <c r="I65" s="41" t="e">
        <f>PI()*(I63)^2</f>
        <v>#NUM!</v>
      </c>
    </row>
    <row r="66" spans="1:9" ht="18" x14ac:dyDescent="0.15">
      <c r="A66" s="29" t="s">
        <v>142</v>
      </c>
      <c r="B66" s="41" t="e">
        <f>PI()*(B64)^2</f>
        <v>#NUM!</v>
      </c>
      <c r="C66" s="41" t="s">
        <v>85</v>
      </c>
      <c r="D66" s="41" t="e">
        <f>PI()*(D64)^2</f>
        <v>#NUM!</v>
      </c>
      <c r="E66" s="41" t="s">
        <v>85</v>
      </c>
      <c r="F66" s="41" t="e">
        <f>PI()*(F64)^2</f>
        <v>#NUM!</v>
      </c>
      <c r="G66" s="41" t="s">
        <v>85</v>
      </c>
      <c r="H66" s="41" t="e">
        <f>PI()*(H64)^2</f>
        <v>#NUM!</v>
      </c>
      <c r="I66" s="41" t="s">
        <v>85</v>
      </c>
    </row>
    <row r="70" spans="1:9" x14ac:dyDescent="0.15">
      <c r="H70" s="39"/>
    </row>
    <row r="71" spans="1:9" x14ac:dyDescent="0.15">
      <c r="H71" s="39"/>
    </row>
  </sheetData>
  <mergeCells count="2">
    <mergeCell ref="F1:I1"/>
    <mergeCell ref="B1:E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38" sqref="P38"/>
    </sheetView>
  </sheetViews>
  <sheetFormatPr defaultRowHeight="14.25" x14ac:dyDescent="0.15"/>
  <cols>
    <col min="1" max="1" width="62.125" style="30" bestFit="1" customWidth="1"/>
    <col min="2" max="2" width="22.625" style="39" bestFit="1" customWidth="1"/>
    <col min="3" max="3" width="17.5" style="39" bestFit="1" customWidth="1"/>
    <col min="4" max="4" width="15.375" style="39" bestFit="1" customWidth="1"/>
    <col min="5" max="5" width="11.875" style="39" bestFit="1" customWidth="1"/>
    <col min="6" max="7" width="11.875" style="39" customWidth="1"/>
    <col min="8" max="8" width="16.375" style="39" customWidth="1"/>
    <col min="9" max="9" width="14.625" style="39" bestFit="1" customWidth="1"/>
    <col min="10" max="10" width="11" style="40" bestFit="1" customWidth="1"/>
    <col min="11" max="11" width="15.25" style="40" customWidth="1"/>
    <col min="12" max="12" width="15.125" style="40" customWidth="1"/>
    <col min="13" max="13" width="15.75" style="40" customWidth="1"/>
    <col min="15" max="15" width="20.25" bestFit="1" customWidth="1"/>
  </cols>
  <sheetData>
    <row r="1" spans="1:13" x14ac:dyDescent="0.15">
      <c r="A1" s="17" t="s">
        <v>0</v>
      </c>
      <c r="B1" s="67" t="s">
        <v>50</v>
      </c>
      <c r="C1" s="68"/>
      <c r="D1" s="68"/>
      <c r="E1" s="68"/>
      <c r="F1" s="68"/>
      <c r="G1" s="69"/>
      <c r="H1" s="70" t="s">
        <v>58</v>
      </c>
      <c r="I1" s="71"/>
      <c r="J1" s="71"/>
      <c r="K1" s="71"/>
      <c r="L1" s="71"/>
      <c r="M1" s="71"/>
    </row>
    <row r="2" spans="1:13" ht="42.75" x14ac:dyDescent="0.15">
      <c r="A2" s="17"/>
      <c r="B2" s="31" t="s">
        <v>52</v>
      </c>
      <c r="C2" s="31" t="s">
        <v>53</v>
      </c>
      <c r="D2" s="31" t="s">
        <v>51</v>
      </c>
      <c r="E2" s="31" t="s">
        <v>62</v>
      </c>
      <c r="F2" s="31" t="s">
        <v>60</v>
      </c>
      <c r="G2" s="31" t="s">
        <v>61</v>
      </c>
      <c r="H2" s="31" t="s">
        <v>56</v>
      </c>
      <c r="I2" s="31" t="s">
        <v>57</v>
      </c>
      <c r="J2" s="31" t="s">
        <v>63</v>
      </c>
      <c r="K2" s="31" t="s">
        <v>64</v>
      </c>
      <c r="L2" s="31" t="s">
        <v>65</v>
      </c>
      <c r="M2" s="31" t="s">
        <v>66</v>
      </c>
    </row>
    <row r="3" spans="1:13" ht="15" customHeight="1" x14ac:dyDescent="0.15">
      <c r="A3" s="19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5" x14ac:dyDescent="0.15">
      <c r="A4" s="20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5" x14ac:dyDescent="0.15">
      <c r="A5" s="20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5" x14ac:dyDescent="0.15">
      <c r="A6" s="20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31.5" x14ac:dyDescent="0.15">
      <c r="A7" s="20" t="s">
        <v>130</v>
      </c>
      <c r="B7" s="21"/>
      <c r="C7" s="22"/>
      <c r="D7" s="21"/>
      <c r="E7" s="22"/>
      <c r="F7" s="21"/>
      <c r="G7" s="22"/>
      <c r="H7" s="22"/>
      <c r="I7" s="22"/>
      <c r="J7" s="22"/>
      <c r="K7" s="22"/>
      <c r="L7" s="22"/>
      <c r="M7" s="22"/>
    </row>
    <row r="8" spans="1:13" ht="31.5" x14ac:dyDescent="0.15">
      <c r="A8" s="20" t="s">
        <v>131</v>
      </c>
      <c r="B8" s="21"/>
      <c r="C8" s="22"/>
      <c r="D8" s="21"/>
      <c r="E8" s="22"/>
      <c r="F8" s="21"/>
      <c r="G8" s="22"/>
      <c r="H8" s="22"/>
      <c r="I8" s="22"/>
      <c r="J8" s="22"/>
      <c r="K8" s="22"/>
      <c r="L8" s="22"/>
      <c r="M8" s="22"/>
    </row>
    <row r="9" spans="1:13" ht="15" x14ac:dyDescent="0.15">
      <c r="A9" s="20" t="s">
        <v>5</v>
      </c>
      <c r="B9" s="33"/>
      <c r="C9" s="34"/>
      <c r="D9" s="33"/>
      <c r="E9" s="34"/>
      <c r="F9" s="33"/>
      <c r="G9" s="34"/>
      <c r="H9" s="34"/>
      <c r="I9" s="34"/>
      <c r="J9" s="34"/>
      <c r="K9" s="34"/>
      <c r="L9" s="34"/>
      <c r="M9" s="34"/>
    </row>
    <row r="10" spans="1:13" ht="15" x14ac:dyDescent="0.15">
      <c r="A10" s="20" t="s">
        <v>6</v>
      </c>
      <c r="B10" s="33"/>
      <c r="C10" s="34"/>
      <c r="D10" s="33"/>
      <c r="E10" s="34"/>
      <c r="F10" s="33"/>
      <c r="G10" s="34"/>
      <c r="H10" s="34"/>
      <c r="I10" s="34"/>
      <c r="J10" s="34"/>
      <c r="K10" s="34"/>
      <c r="L10" s="34"/>
      <c r="M10" s="34"/>
    </row>
    <row r="11" spans="1:13" ht="15" x14ac:dyDescent="0.15">
      <c r="A11" s="20" t="s">
        <v>7</v>
      </c>
      <c r="B11" s="21"/>
      <c r="C11" s="22"/>
      <c r="D11" s="21"/>
      <c r="E11" s="22"/>
      <c r="F11" s="21"/>
      <c r="G11" s="22"/>
      <c r="H11" s="22"/>
      <c r="I11" s="22"/>
      <c r="J11" s="22"/>
      <c r="K11" s="22"/>
      <c r="L11" s="22"/>
      <c r="M11" s="22"/>
    </row>
    <row r="12" spans="1:13" ht="15" x14ac:dyDescent="0.15">
      <c r="A12" s="20" t="s">
        <v>8</v>
      </c>
      <c r="B12" s="21"/>
      <c r="C12" s="22"/>
      <c r="D12" s="21"/>
      <c r="E12" s="22"/>
      <c r="F12" s="21"/>
      <c r="G12" s="22"/>
      <c r="H12" s="22"/>
      <c r="I12" s="22"/>
      <c r="J12" s="22"/>
      <c r="K12" s="22"/>
      <c r="L12" s="22"/>
      <c r="M12" s="22"/>
    </row>
    <row r="13" spans="1:13" ht="16.5" x14ac:dyDescent="0.15">
      <c r="A13" s="20" t="s">
        <v>132</v>
      </c>
      <c r="B13" s="33"/>
      <c r="C13" s="33"/>
      <c r="D13" s="33"/>
      <c r="E13" s="33"/>
      <c r="F13" s="33"/>
      <c r="G13" s="33"/>
      <c r="H13" s="33"/>
      <c r="I13" s="34"/>
      <c r="J13" s="33"/>
      <c r="K13" s="34"/>
      <c r="L13" s="33"/>
      <c r="M13" s="34"/>
    </row>
    <row r="14" spans="1:13" ht="16.5" x14ac:dyDescent="0.15">
      <c r="A14" s="20" t="s">
        <v>133</v>
      </c>
      <c r="B14" s="33"/>
      <c r="C14" s="34"/>
      <c r="D14" s="33"/>
      <c r="E14" s="33"/>
      <c r="F14" s="33"/>
      <c r="G14" s="33"/>
      <c r="H14" s="33"/>
      <c r="I14" s="34"/>
      <c r="J14" s="33"/>
      <c r="K14" s="33"/>
      <c r="L14" s="33"/>
      <c r="M14" s="33"/>
    </row>
    <row r="15" spans="1:13" ht="15" x14ac:dyDescent="0.15">
      <c r="A15" s="20" t="s">
        <v>114</v>
      </c>
      <c r="B15" s="33"/>
      <c r="C15" s="34"/>
      <c r="D15" s="33"/>
      <c r="E15" s="34"/>
      <c r="F15" s="33"/>
      <c r="G15" s="34"/>
      <c r="H15" s="34"/>
      <c r="I15" s="34"/>
      <c r="J15" s="34"/>
      <c r="K15" s="34"/>
      <c r="L15" s="34"/>
      <c r="M15" s="34"/>
    </row>
    <row r="16" spans="1:13" ht="15" x14ac:dyDescent="0.15">
      <c r="A16" s="20" t="s">
        <v>9</v>
      </c>
      <c r="B16" s="33"/>
      <c r="C16" s="34"/>
      <c r="D16" s="33"/>
      <c r="E16" s="34"/>
      <c r="F16" s="33"/>
      <c r="G16" s="34"/>
      <c r="H16" s="34"/>
      <c r="I16" s="34"/>
      <c r="J16" s="34"/>
      <c r="K16" s="34"/>
      <c r="L16" s="34"/>
      <c r="M16" s="34"/>
    </row>
    <row r="17" spans="1:13" ht="15" customHeight="1" x14ac:dyDescent="0.15">
      <c r="A17" s="19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ht="30" x14ac:dyDescent="0.15">
      <c r="A18" s="20" t="s">
        <v>112</v>
      </c>
      <c r="B18" s="33"/>
      <c r="C18" s="34"/>
      <c r="D18" s="33"/>
      <c r="E18" s="34"/>
      <c r="F18" s="33"/>
      <c r="G18" s="34"/>
      <c r="H18" s="34"/>
      <c r="I18" s="34"/>
      <c r="J18" s="34"/>
      <c r="K18" s="34"/>
      <c r="L18" s="34"/>
      <c r="M18" s="34"/>
    </row>
    <row r="19" spans="1:13" ht="15" x14ac:dyDescent="0.15">
      <c r="A19" s="20" t="s">
        <v>11</v>
      </c>
      <c r="B19" s="33"/>
      <c r="C19" s="34"/>
      <c r="D19" s="33"/>
      <c r="E19" s="34"/>
      <c r="F19" s="33"/>
      <c r="G19" s="34"/>
      <c r="H19" s="34"/>
      <c r="I19" s="34"/>
      <c r="J19" s="34"/>
      <c r="K19" s="34"/>
      <c r="L19" s="34"/>
      <c r="M19" s="34"/>
    </row>
    <row r="20" spans="1:13" ht="30" x14ac:dyDescent="0.15">
      <c r="A20" s="42" t="s">
        <v>113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ht="15" x14ac:dyDescent="0.15">
      <c r="A21" s="20" t="s">
        <v>12</v>
      </c>
      <c r="B21" s="33"/>
      <c r="C21" s="34"/>
      <c r="D21" s="33"/>
      <c r="E21" s="34"/>
      <c r="F21" s="33"/>
      <c r="G21" s="34"/>
      <c r="H21" s="34"/>
      <c r="I21" s="34"/>
      <c r="J21" s="34"/>
      <c r="K21" s="34"/>
      <c r="L21" s="34"/>
      <c r="M21" s="34"/>
    </row>
    <row r="22" spans="1:13" ht="45" x14ac:dyDescent="0.15">
      <c r="A22" s="43" t="s">
        <v>13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3" ht="15" x14ac:dyDescent="0.15">
      <c r="A23" s="20" t="s">
        <v>14</v>
      </c>
      <c r="B23" s="33"/>
      <c r="C23" s="34"/>
      <c r="D23" s="33"/>
      <c r="E23" s="34"/>
      <c r="F23" s="33"/>
      <c r="G23" s="34"/>
      <c r="H23" s="34"/>
      <c r="I23" s="34"/>
      <c r="J23" s="34"/>
      <c r="K23" s="34"/>
      <c r="L23" s="34"/>
      <c r="M23" s="34"/>
    </row>
    <row r="24" spans="1:13" ht="15.75" customHeight="1" x14ac:dyDescent="0.15">
      <c r="A24" s="20" t="s">
        <v>15</v>
      </c>
      <c r="B24" s="33"/>
      <c r="C24" s="34"/>
      <c r="D24" s="33"/>
      <c r="E24" s="34"/>
      <c r="F24" s="33"/>
      <c r="G24" s="34"/>
      <c r="H24" s="34"/>
      <c r="I24" s="34"/>
      <c r="J24" s="34"/>
      <c r="K24" s="34"/>
      <c r="L24" s="34"/>
      <c r="M24" s="34"/>
    </row>
    <row r="25" spans="1:13" ht="30" x14ac:dyDescent="0.15">
      <c r="A25" s="20" t="s">
        <v>16</v>
      </c>
      <c r="B25" s="33"/>
      <c r="C25" s="34"/>
      <c r="D25" s="33"/>
      <c r="E25" s="34"/>
      <c r="F25" s="33"/>
      <c r="G25" s="34"/>
      <c r="H25" s="34"/>
      <c r="I25" s="34"/>
      <c r="J25" s="34"/>
      <c r="K25" s="34"/>
      <c r="L25" s="34"/>
      <c r="M25" s="34"/>
    </row>
    <row r="26" spans="1:13" ht="15" x14ac:dyDescent="0.15">
      <c r="A26" s="25" t="s">
        <v>17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3" ht="15" x14ac:dyDescent="0.15">
      <c r="A27" s="25" t="s">
        <v>18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 x14ac:dyDescent="0.15">
      <c r="A28" s="19" t="s">
        <v>19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30" x14ac:dyDescent="0.15">
      <c r="A29" s="20" t="s">
        <v>111</v>
      </c>
      <c r="B29" s="33"/>
      <c r="C29" s="34"/>
      <c r="D29" s="33"/>
      <c r="E29" s="34"/>
      <c r="F29" s="33"/>
      <c r="G29" s="34"/>
      <c r="H29" s="34"/>
      <c r="I29" s="34"/>
      <c r="J29" s="34"/>
      <c r="K29" s="34"/>
      <c r="L29" s="34"/>
      <c r="M29" s="34"/>
    </row>
    <row r="30" spans="1:13" ht="15" x14ac:dyDescent="0.15">
      <c r="A30" s="20" t="s">
        <v>20</v>
      </c>
      <c r="B30" s="33"/>
      <c r="C30" s="34"/>
      <c r="D30" s="33"/>
      <c r="E30" s="34"/>
      <c r="F30" s="33"/>
      <c r="G30" s="34"/>
      <c r="H30" s="34"/>
      <c r="I30" s="34"/>
      <c r="J30" s="34"/>
      <c r="K30" s="34"/>
      <c r="L30" s="34"/>
      <c r="M30" s="34"/>
    </row>
    <row r="31" spans="1:13" ht="28.5" x14ac:dyDescent="0.15">
      <c r="A31" s="26" t="s">
        <v>115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ht="30" x14ac:dyDescent="0.15">
      <c r="A32" s="20" t="s">
        <v>21</v>
      </c>
      <c r="B32" s="33"/>
      <c r="C32" s="34"/>
      <c r="D32" s="33"/>
      <c r="E32" s="34"/>
      <c r="F32" s="33"/>
      <c r="G32" s="34"/>
      <c r="H32" s="34"/>
      <c r="I32" s="34"/>
      <c r="J32" s="34"/>
      <c r="K32" s="34"/>
      <c r="L32" s="34"/>
      <c r="M32" s="34"/>
    </row>
    <row r="33" spans="1:13" ht="15" x14ac:dyDescent="0.15">
      <c r="A33" s="20" t="s">
        <v>22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 ht="15" x14ac:dyDescent="0.15">
      <c r="A34" s="20" t="s">
        <v>23</v>
      </c>
      <c r="B34" s="33"/>
      <c r="C34" s="34"/>
      <c r="D34" s="34"/>
      <c r="E34" s="34"/>
      <c r="F34" s="34"/>
      <c r="G34" s="34"/>
      <c r="H34" s="33"/>
      <c r="I34" s="34"/>
      <c r="J34" s="33"/>
      <c r="K34" s="34"/>
      <c r="L34" s="33"/>
      <c r="M34" s="34"/>
    </row>
    <row r="35" spans="1:13" ht="30" x14ac:dyDescent="0.15">
      <c r="A35" s="20" t="s">
        <v>24</v>
      </c>
      <c r="B35" s="33"/>
      <c r="C35" s="34"/>
      <c r="D35" s="33"/>
      <c r="E35" s="34"/>
      <c r="F35" s="33"/>
      <c r="G35" s="34"/>
      <c r="H35" s="34"/>
      <c r="I35" s="34"/>
      <c r="J35" s="34"/>
      <c r="K35" s="34"/>
      <c r="L35" s="34"/>
      <c r="M35" s="34"/>
    </row>
    <row r="36" spans="1:13" ht="15" x14ac:dyDescent="0.15">
      <c r="A36" s="20" t="s">
        <v>25</v>
      </c>
      <c r="B36" s="33"/>
      <c r="C36" s="34"/>
      <c r="D36" s="33"/>
      <c r="E36" s="34"/>
      <c r="F36" s="33"/>
      <c r="G36" s="34"/>
      <c r="H36" s="34"/>
      <c r="I36" s="34"/>
      <c r="J36" s="34"/>
      <c r="K36" s="34"/>
      <c r="L36" s="34"/>
      <c r="M36" s="34"/>
    </row>
    <row r="37" spans="1:13" ht="45" x14ac:dyDescent="0.15">
      <c r="A37" s="27" t="s">
        <v>45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ht="30" x14ac:dyDescent="0.15">
      <c r="A38" s="27" t="s">
        <v>46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ht="30" x14ac:dyDescent="0.15">
      <c r="A39" s="20" t="s">
        <v>26</v>
      </c>
      <c r="B39" s="33"/>
      <c r="C39" s="33"/>
      <c r="D39" s="33"/>
      <c r="E39" s="33"/>
      <c r="F39" s="33"/>
      <c r="G39" s="33"/>
      <c r="H39" s="34"/>
      <c r="I39" s="34"/>
      <c r="J39" s="34"/>
      <c r="K39" s="34"/>
      <c r="L39" s="34"/>
      <c r="M39" s="34"/>
    </row>
    <row r="40" spans="1:13" ht="30" x14ac:dyDescent="0.15">
      <c r="A40" s="20" t="s">
        <v>27</v>
      </c>
      <c r="B40" s="33"/>
      <c r="C40" s="34"/>
      <c r="D40" s="33"/>
      <c r="E40" s="34"/>
      <c r="F40" s="33"/>
      <c r="G40" s="34"/>
      <c r="H40" s="34"/>
      <c r="I40" s="34"/>
      <c r="J40" s="34"/>
      <c r="K40" s="34"/>
      <c r="L40" s="34"/>
      <c r="M40" s="34"/>
    </row>
    <row r="41" spans="1:13" ht="15" x14ac:dyDescent="0.15">
      <c r="A41" s="25" t="s">
        <v>28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ht="15" x14ac:dyDescent="0.15">
      <c r="A42" s="25" t="s">
        <v>29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15" x14ac:dyDescent="0.15">
      <c r="A43" s="20" t="s">
        <v>30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15" x14ac:dyDescent="0.15">
      <c r="A44" s="20" t="s">
        <v>31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ht="15" x14ac:dyDescent="0.15">
      <c r="A45" s="20" t="s">
        <v>32</v>
      </c>
      <c r="B45" s="33"/>
      <c r="C45" s="34"/>
      <c r="D45" s="33"/>
      <c r="E45" s="34"/>
      <c r="F45" s="33"/>
      <c r="G45" s="34"/>
      <c r="H45" s="34"/>
      <c r="I45" s="34"/>
      <c r="J45" s="34"/>
      <c r="K45" s="34"/>
      <c r="L45" s="34"/>
      <c r="M45" s="34"/>
    </row>
    <row r="46" spans="1:13" ht="15" x14ac:dyDescent="0.15">
      <c r="A46" s="20" t="s">
        <v>33</v>
      </c>
      <c r="B46" s="33"/>
      <c r="C46" s="34"/>
      <c r="D46" s="33"/>
      <c r="E46" s="34"/>
      <c r="F46" s="33"/>
      <c r="G46" s="34"/>
      <c r="H46" s="34"/>
      <c r="I46" s="34"/>
      <c r="J46" s="34"/>
      <c r="K46" s="34"/>
      <c r="L46" s="34"/>
      <c r="M46" s="34"/>
    </row>
    <row r="47" spans="1:13" ht="15" x14ac:dyDescent="0.15">
      <c r="A47" s="20" t="s">
        <v>34</v>
      </c>
      <c r="B47" s="33"/>
      <c r="C47" s="34"/>
      <c r="D47" s="33"/>
      <c r="E47" s="34"/>
      <c r="F47" s="33"/>
      <c r="G47" s="34"/>
      <c r="H47" s="34"/>
      <c r="I47" s="34"/>
      <c r="J47" s="34"/>
      <c r="K47" s="34"/>
      <c r="L47" s="34"/>
      <c r="M47" s="34"/>
    </row>
    <row r="48" spans="1:13" ht="30" x14ac:dyDescent="0.15">
      <c r="A48" s="27" t="s">
        <v>47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5" ht="30" x14ac:dyDescent="0.15">
      <c r="A49" s="27" t="s">
        <v>143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5" ht="30" x14ac:dyDescent="0.15">
      <c r="A50" s="27" t="s">
        <v>144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1:15" ht="33.75" customHeight="1" x14ac:dyDescent="0.15">
      <c r="A51" s="27" t="s">
        <v>145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O51" s="14"/>
    </row>
    <row r="52" spans="1:15" x14ac:dyDescent="0.15">
      <c r="A52" s="19" t="s">
        <v>35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5" ht="15" x14ac:dyDescent="0.15">
      <c r="A53" s="20" t="s">
        <v>36</v>
      </c>
      <c r="B53" s="33">
        <v>4</v>
      </c>
      <c r="C53" s="34">
        <v>4</v>
      </c>
      <c r="D53" s="34">
        <v>6</v>
      </c>
      <c r="E53" s="34">
        <v>6</v>
      </c>
      <c r="F53" s="34">
        <v>6</v>
      </c>
      <c r="G53" s="34">
        <v>6</v>
      </c>
      <c r="H53" s="34">
        <v>4</v>
      </c>
      <c r="I53" s="34">
        <v>4</v>
      </c>
      <c r="J53" s="34">
        <v>6</v>
      </c>
      <c r="K53" s="34">
        <v>6</v>
      </c>
      <c r="L53" s="34">
        <v>6</v>
      </c>
      <c r="M53" s="34">
        <v>6</v>
      </c>
    </row>
    <row r="54" spans="1:15" ht="18" x14ac:dyDescent="0.15">
      <c r="A54" s="28" t="s">
        <v>140</v>
      </c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</row>
    <row r="55" spans="1:15" ht="30" x14ac:dyDescent="0.15">
      <c r="A55" s="20" t="s">
        <v>37</v>
      </c>
      <c r="B55" s="33" t="s">
        <v>128</v>
      </c>
      <c r="C55" s="34">
        <v>2.96</v>
      </c>
      <c r="D55" s="33" t="s">
        <v>128</v>
      </c>
      <c r="E55" s="34">
        <v>5.6</v>
      </c>
      <c r="F55" s="33" t="s">
        <v>128</v>
      </c>
      <c r="G55" s="34">
        <v>5.6</v>
      </c>
      <c r="H55" s="33" t="s">
        <v>128</v>
      </c>
      <c r="I55" s="34">
        <v>2.96</v>
      </c>
      <c r="J55" s="33" t="s">
        <v>128</v>
      </c>
      <c r="K55" s="34">
        <v>5.6</v>
      </c>
      <c r="L55" s="33" t="s">
        <v>128</v>
      </c>
      <c r="M55" s="34">
        <v>5.6</v>
      </c>
    </row>
    <row r="56" spans="1:15" ht="30" x14ac:dyDescent="0.15">
      <c r="A56" s="20" t="s">
        <v>38</v>
      </c>
      <c r="B56" s="33">
        <v>1.1100000000000001</v>
      </c>
      <c r="C56" s="34" t="s">
        <v>129</v>
      </c>
      <c r="D56" s="33">
        <v>3.03</v>
      </c>
      <c r="E56" s="34" t="s">
        <v>129</v>
      </c>
      <c r="F56" s="33">
        <v>3.03</v>
      </c>
      <c r="G56" s="34" t="s">
        <v>129</v>
      </c>
      <c r="H56" s="33">
        <v>1.1100000000000001</v>
      </c>
      <c r="I56" s="34" t="s">
        <v>129</v>
      </c>
      <c r="J56" s="33">
        <v>3.03</v>
      </c>
      <c r="K56" s="34" t="s">
        <v>129</v>
      </c>
      <c r="L56" s="33">
        <v>3.03</v>
      </c>
      <c r="M56" s="34" t="s">
        <v>129</v>
      </c>
    </row>
    <row r="57" spans="1:15" ht="15" x14ac:dyDescent="0.15">
      <c r="A57" s="20" t="s">
        <v>39</v>
      </c>
      <c r="B57" s="33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</row>
    <row r="58" spans="1:15" ht="16.5" customHeight="1" x14ac:dyDescent="0.15">
      <c r="A58" s="20" t="s">
        <v>40</v>
      </c>
      <c r="B58" s="33">
        <f>9+2</f>
        <v>11</v>
      </c>
      <c r="C58" s="33">
        <f>9+4.22</f>
        <v>13.219999999999999</v>
      </c>
      <c r="D58" s="33">
        <f>9+2.07</f>
        <v>11.07</v>
      </c>
      <c r="E58" s="33">
        <f>9+4.27</f>
        <v>13.27</v>
      </c>
      <c r="F58" s="33">
        <f>27.97+0.5*25/3+5.39</f>
        <v>37.526666666666664</v>
      </c>
      <c r="G58" s="33">
        <f>27.97+0.5*25/3+8.76</f>
        <v>40.896666666666661</v>
      </c>
      <c r="H58" s="33">
        <f>9+2</f>
        <v>11</v>
      </c>
      <c r="I58" s="33">
        <f>9+4.22</f>
        <v>13.219999999999999</v>
      </c>
      <c r="J58" s="33">
        <f>9+2.07</f>
        <v>11.07</v>
      </c>
      <c r="K58" s="33">
        <f>9+4.27</f>
        <v>13.27</v>
      </c>
      <c r="L58" s="33">
        <f>27.97+0.5*25/3+5.39</f>
        <v>37.526666666666664</v>
      </c>
      <c r="M58" s="33">
        <f>27.97+0.5*25/3+8.76</f>
        <v>40.896666666666661</v>
      </c>
    </row>
    <row r="59" spans="1:15" ht="15" x14ac:dyDescent="0.15">
      <c r="A59" s="20" t="s">
        <v>41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</row>
    <row r="60" spans="1:15" ht="30" x14ac:dyDescent="0.15">
      <c r="A60" s="27" t="s">
        <v>59</v>
      </c>
      <c r="B60" s="37" t="e">
        <f t="shared" ref="B60:M60" si="0">B50-B55+B57-B58+B59-B32</f>
        <v>#VALUE!</v>
      </c>
      <c r="C60" s="37">
        <f t="shared" si="0"/>
        <v>-16.18</v>
      </c>
      <c r="D60" s="37" t="e">
        <f t="shared" si="0"/>
        <v>#VALUE!</v>
      </c>
      <c r="E60" s="37">
        <f t="shared" si="0"/>
        <v>-18.869999999999997</v>
      </c>
      <c r="F60" s="37" t="e">
        <f t="shared" si="0"/>
        <v>#VALUE!</v>
      </c>
      <c r="G60" s="37">
        <f t="shared" si="0"/>
        <v>-46.496666666666663</v>
      </c>
      <c r="H60" s="37" t="e">
        <f t="shared" si="0"/>
        <v>#VALUE!</v>
      </c>
      <c r="I60" s="37">
        <f t="shared" si="0"/>
        <v>-16.18</v>
      </c>
      <c r="J60" s="37" t="e">
        <f t="shared" si="0"/>
        <v>#VALUE!</v>
      </c>
      <c r="K60" s="37">
        <f t="shared" si="0"/>
        <v>-18.869999999999997</v>
      </c>
      <c r="L60" s="37" t="e">
        <f t="shared" si="0"/>
        <v>#VALUE!</v>
      </c>
      <c r="M60" s="37">
        <f t="shared" si="0"/>
        <v>-46.496666666666663</v>
      </c>
    </row>
    <row r="61" spans="1:15" ht="30" x14ac:dyDescent="0.15">
      <c r="A61" s="27" t="s">
        <v>49</v>
      </c>
      <c r="B61" s="37">
        <f t="shared" ref="B61:M61" si="1">B51-B56+B57-B58+B59-B32</f>
        <v>-12.11</v>
      </c>
      <c r="C61" s="37" t="e">
        <f t="shared" si="1"/>
        <v>#VALUE!</v>
      </c>
      <c r="D61" s="37">
        <f t="shared" si="1"/>
        <v>-14.1</v>
      </c>
      <c r="E61" s="37" t="e">
        <f t="shared" si="1"/>
        <v>#VALUE!</v>
      </c>
      <c r="F61" s="37">
        <f t="shared" si="1"/>
        <v>-40.556666666666665</v>
      </c>
      <c r="G61" s="37" t="e">
        <f t="shared" si="1"/>
        <v>#VALUE!</v>
      </c>
      <c r="H61" s="37">
        <f t="shared" si="1"/>
        <v>-12.11</v>
      </c>
      <c r="I61" s="37" t="e">
        <f t="shared" si="1"/>
        <v>#VALUE!</v>
      </c>
      <c r="J61" s="37">
        <f t="shared" si="1"/>
        <v>-14.1</v>
      </c>
      <c r="K61" s="37" t="e">
        <f t="shared" si="1"/>
        <v>#VALUE!</v>
      </c>
      <c r="L61" s="37">
        <f t="shared" si="1"/>
        <v>-40.556666666666665</v>
      </c>
      <c r="M61" s="37" t="e">
        <f t="shared" si="1"/>
        <v>#VALUE!</v>
      </c>
    </row>
    <row r="62" spans="1:15" x14ac:dyDescent="0.15">
      <c r="A62" s="19" t="s">
        <v>42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</row>
    <row r="63" spans="1:15" ht="30" x14ac:dyDescent="0.15">
      <c r="A63" s="29" t="s">
        <v>43</v>
      </c>
      <c r="B63" s="34" t="s">
        <v>126</v>
      </c>
      <c r="C63" s="34" t="e">
        <f>10^((C60-28-20*LOG10(C$4)+9*LOG10((C71)^2+(C$5-C$6)^2))/40)</f>
        <v>#NUM!</v>
      </c>
      <c r="D63" s="34" t="s">
        <v>126</v>
      </c>
      <c r="E63" s="34" t="e">
        <f>10^((E60-13.54-20*LOG10(E$4)+0.6*(E$6-1.5))/39.08)</f>
        <v>#NUM!</v>
      </c>
      <c r="F63" s="34" t="s">
        <v>126</v>
      </c>
      <c r="G63" s="34" t="e">
        <f>10^((G60-13.54-20*LOG10(G$4)+0.6*(G$6-1.5))/39.08)</f>
        <v>#NUM!</v>
      </c>
      <c r="H63" s="34" t="s">
        <v>126</v>
      </c>
      <c r="I63" s="34" t="e">
        <f>10^((I60-28-20*LOG10(I$4)+9*LOG10((I71)^2+(I$5-I$6)^2))/40)</f>
        <v>#NUM!</v>
      </c>
      <c r="J63" s="34" t="s">
        <v>126</v>
      </c>
      <c r="K63" s="34" t="e">
        <f>10^((K60-13.54-20*LOG10(K$4)+0.6*(K$6-1.5))/39.08)</f>
        <v>#NUM!</v>
      </c>
      <c r="L63" s="34" t="s">
        <v>126</v>
      </c>
      <c r="M63" s="34" t="e">
        <f>10^((M60-13.54-20*LOG10(M$4)+0.6*(M$6-1.5))/39.08)</f>
        <v>#NUM!</v>
      </c>
    </row>
    <row r="64" spans="1:15" ht="30" x14ac:dyDescent="0.15">
      <c r="A64" s="29" t="s">
        <v>44</v>
      </c>
      <c r="B64" s="34" t="e">
        <f>10^((B61-28-20*LOG10(B$4)+9*LOG10((B71)^2+(B$5-B$6)^2))/40)</f>
        <v>#NUM!</v>
      </c>
      <c r="C64" s="34" t="s">
        <v>126</v>
      </c>
      <c r="D64" s="34" t="e">
        <f>10^((D61-13.54-20*LOG10(D$4)+0.6*(D$6-1.5))/39.08)</f>
        <v>#NUM!</v>
      </c>
      <c r="E64" s="34" t="s">
        <v>126</v>
      </c>
      <c r="F64" s="34" t="e">
        <f>10^((F61-13.54-20*LOG10(F$4)+0.6*(F$6-1.5))/39.08)</f>
        <v>#NUM!</v>
      </c>
      <c r="G64" s="34" t="s">
        <v>126</v>
      </c>
      <c r="H64" s="34" t="e">
        <f>10^((H61-28-20*LOG10(H$4)+9*LOG10((H71)^2+(H$5-H$6)^2))/40)</f>
        <v>#NUM!</v>
      </c>
      <c r="I64" s="34" t="s">
        <v>126</v>
      </c>
      <c r="J64" s="34" t="e">
        <f>10^((J61-13.54-20*LOG10(J$4)+0.6*(J$6-1.5))/39.08)</f>
        <v>#NUM!</v>
      </c>
      <c r="K64" s="34" t="s">
        <v>126</v>
      </c>
      <c r="L64" s="34" t="e">
        <f>10^((L61-13.54-20*LOG10(L$4)+0.6*(L$6-1.5))/39.08)</f>
        <v>#NUM!</v>
      </c>
      <c r="M64" s="34" t="s">
        <v>126</v>
      </c>
      <c r="O64" s="15"/>
    </row>
    <row r="65" spans="1:13" ht="18" x14ac:dyDescent="0.15">
      <c r="A65" s="29" t="s">
        <v>141</v>
      </c>
      <c r="B65" s="41" t="s">
        <v>85</v>
      </c>
      <c r="C65" s="41" t="e">
        <f>PI()*(C63)^2</f>
        <v>#NUM!</v>
      </c>
      <c r="D65" s="41" t="s">
        <v>85</v>
      </c>
      <c r="E65" s="41" t="e">
        <f>PI()*(E63)^2</f>
        <v>#NUM!</v>
      </c>
      <c r="F65" s="41" t="s">
        <v>85</v>
      </c>
      <c r="G65" s="41" t="e">
        <f>PI()*(G63)^2</f>
        <v>#NUM!</v>
      </c>
      <c r="H65" s="41" t="s">
        <v>85</v>
      </c>
      <c r="I65" s="41" t="e">
        <f>PI()*(I63)^2</f>
        <v>#NUM!</v>
      </c>
      <c r="J65" s="41" t="s">
        <v>85</v>
      </c>
      <c r="K65" s="41" t="e">
        <f>PI()*(K63)^2</f>
        <v>#NUM!</v>
      </c>
      <c r="L65" s="41" t="s">
        <v>85</v>
      </c>
      <c r="M65" s="41" t="e">
        <f>PI()*(M63)^2</f>
        <v>#NUM!</v>
      </c>
    </row>
    <row r="66" spans="1:13" ht="18" x14ac:dyDescent="0.15">
      <c r="A66" s="29" t="s">
        <v>142</v>
      </c>
      <c r="B66" s="41" t="e">
        <f>PI()*(B64)^2</f>
        <v>#NUM!</v>
      </c>
      <c r="C66" s="41" t="s">
        <v>85</v>
      </c>
      <c r="D66" s="41" t="e">
        <f>PI()*(D64)^2</f>
        <v>#NUM!</v>
      </c>
      <c r="E66" s="41" t="s">
        <v>85</v>
      </c>
      <c r="F66" s="41" t="e">
        <f>PI()*(F64)^2</f>
        <v>#NUM!</v>
      </c>
      <c r="G66" s="41" t="s">
        <v>85</v>
      </c>
      <c r="H66" s="41" t="e">
        <f>PI()*(H64)^2</f>
        <v>#NUM!</v>
      </c>
      <c r="I66" s="41" t="s">
        <v>85</v>
      </c>
      <c r="J66" s="41" t="e">
        <f>PI()*(J64)^2</f>
        <v>#NUM!</v>
      </c>
      <c r="K66" s="41" t="s">
        <v>85</v>
      </c>
      <c r="L66" s="41" t="e">
        <f>PI()*(L64)^2</f>
        <v>#NUM!</v>
      </c>
      <c r="M66" s="41" t="s">
        <v>85</v>
      </c>
    </row>
    <row r="71" spans="1:13" s="16" customFormat="1" ht="15" x14ac:dyDescent="0.15">
      <c r="A71" s="44" t="s">
        <v>116</v>
      </c>
      <c r="B71" s="45">
        <f>4*(B5-1)*(B6-1)*B4*10/3</f>
        <v>0</v>
      </c>
      <c r="C71" s="45">
        <f>4*(C$5-1)*(C$6-1)*C$4*10/3</f>
        <v>0</v>
      </c>
      <c r="D71" s="45"/>
      <c r="E71" s="45"/>
      <c r="F71" s="45"/>
      <c r="G71" s="45"/>
      <c r="H71" s="45">
        <f>4*(H5-1)*(H6-1)*H4*10/3</f>
        <v>0</v>
      </c>
      <c r="I71" s="45">
        <f>4*(I5-1)*(I6-1)*I4*10/3</f>
        <v>0</v>
      </c>
      <c r="J71" s="46"/>
      <c r="K71" s="46"/>
      <c r="L71" s="46"/>
      <c r="M71" s="46"/>
    </row>
  </sheetData>
  <mergeCells count="2">
    <mergeCell ref="B1:G1"/>
    <mergeCell ref="H1:M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40" sqref="Q40"/>
    </sheetView>
  </sheetViews>
  <sheetFormatPr defaultRowHeight="14.25" x14ac:dyDescent="0.15"/>
  <cols>
    <col min="1" max="1" width="69" style="30" customWidth="1"/>
    <col min="2" max="3" width="24" style="39" bestFit="1" customWidth="1"/>
    <col min="4" max="4" width="22.75" style="39" bestFit="1" customWidth="1"/>
    <col min="5" max="5" width="18.375" style="39" bestFit="1" customWidth="1"/>
    <col min="6" max="6" width="18.25" style="39" customWidth="1"/>
    <col min="7" max="7" width="18.75" style="39" customWidth="1"/>
    <col min="8" max="9" width="19.375" style="39" bestFit="1" customWidth="1"/>
    <col min="10" max="10" width="18.25" style="40" customWidth="1"/>
    <col min="11" max="11" width="18.625" style="40" customWidth="1"/>
    <col min="12" max="12" width="20" style="40" customWidth="1"/>
    <col min="13" max="13" width="18.375" style="40" customWidth="1"/>
  </cols>
  <sheetData>
    <row r="1" spans="1:13" x14ac:dyDescent="0.15">
      <c r="A1" s="47" t="s">
        <v>0</v>
      </c>
      <c r="B1" s="67" t="s">
        <v>50</v>
      </c>
      <c r="C1" s="68"/>
      <c r="D1" s="68"/>
      <c r="E1" s="68"/>
      <c r="F1" s="68"/>
      <c r="G1" s="69"/>
      <c r="H1" s="70" t="s">
        <v>58</v>
      </c>
      <c r="I1" s="71"/>
      <c r="J1" s="71"/>
      <c r="K1" s="71"/>
      <c r="L1" s="71"/>
      <c r="M1" s="71"/>
    </row>
    <row r="2" spans="1:13" ht="28.5" x14ac:dyDescent="0.15">
      <c r="A2" s="17"/>
      <c r="B2" s="31" t="s">
        <v>52</v>
      </c>
      <c r="C2" s="31" t="s">
        <v>53</v>
      </c>
      <c r="D2" s="31" t="s">
        <v>51</v>
      </c>
      <c r="E2" s="31" t="s">
        <v>62</v>
      </c>
      <c r="F2" s="31" t="s">
        <v>60</v>
      </c>
      <c r="G2" s="31" t="s">
        <v>61</v>
      </c>
      <c r="H2" s="31" t="s">
        <v>56</v>
      </c>
      <c r="I2" s="31" t="s">
        <v>57</v>
      </c>
      <c r="J2" s="31" t="s">
        <v>63</v>
      </c>
      <c r="K2" s="31" t="s">
        <v>64</v>
      </c>
      <c r="L2" s="31" t="s">
        <v>65</v>
      </c>
      <c r="M2" s="31" t="s">
        <v>66</v>
      </c>
    </row>
    <row r="3" spans="1:13" x14ac:dyDescent="0.15">
      <c r="A3" s="1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5" x14ac:dyDescent="0.15">
      <c r="A4" s="20" t="s">
        <v>2</v>
      </c>
      <c r="B4" s="35"/>
      <c r="C4" s="51"/>
      <c r="D4" s="35"/>
      <c r="E4" s="51"/>
      <c r="F4" s="35"/>
      <c r="G4" s="51"/>
      <c r="H4" s="35"/>
      <c r="I4" s="51"/>
      <c r="J4" s="35"/>
      <c r="K4" s="51"/>
      <c r="L4" s="35"/>
      <c r="M4" s="51"/>
    </row>
    <row r="5" spans="1:13" ht="15" x14ac:dyDescent="0.15">
      <c r="A5" s="20" t="s">
        <v>3</v>
      </c>
      <c r="B5" s="35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15" x14ac:dyDescent="0.15">
      <c r="A6" s="20" t="s">
        <v>4</v>
      </c>
      <c r="B6" s="35"/>
      <c r="C6" s="51"/>
      <c r="D6" s="35"/>
      <c r="E6" s="51"/>
      <c r="F6" s="35"/>
      <c r="G6" s="51"/>
      <c r="H6" s="35"/>
      <c r="I6" s="51"/>
      <c r="J6" s="35"/>
      <c r="K6" s="51"/>
      <c r="L6" s="35"/>
      <c r="M6" s="51"/>
    </row>
    <row r="7" spans="1:13" ht="31.5" x14ac:dyDescent="0.15">
      <c r="A7" s="20" t="s">
        <v>130</v>
      </c>
      <c r="B7" s="21"/>
      <c r="C7" s="48"/>
      <c r="D7" s="21"/>
      <c r="E7" s="48"/>
      <c r="F7" s="21"/>
      <c r="G7" s="48"/>
      <c r="H7" s="48"/>
      <c r="I7" s="22"/>
      <c r="J7" s="48"/>
      <c r="K7" s="22"/>
      <c r="L7" s="48"/>
      <c r="M7" s="22"/>
    </row>
    <row r="8" spans="1:13" ht="31.5" x14ac:dyDescent="0.15">
      <c r="A8" s="20" t="s">
        <v>131</v>
      </c>
      <c r="B8" s="21"/>
      <c r="C8" s="48"/>
      <c r="D8" s="21"/>
      <c r="E8" s="48"/>
      <c r="F8" s="21"/>
      <c r="G8" s="48"/>
      <c r="H8" s="48"/>
      <c r="I8" s="22"/>
      <c r="J8" s="48"/>
      <c r="K8" s="22"/>
      <c r="L8" s="48"/>
      <c r="M8" s="22"/>
    </row>
    <row r="9" spans="1:13" ht="15" x14ac:dyDescent="0.15">
      <c r="A9" s="20" t="s">
        <v>5</v>
      </c>
      <c r="B9" s="33"/>
      <c r="C9" s="34"/>
      <c r="D9" s="33"/>
      <c r="E9" s="34"/>
      <c r="F9" s="33"/>
      <c r="G9" s="34"/>
      <c r="H9" s="51"/>
      <c r="I9" s="34"/>
      <c r="J9" s="51"/>
      <c r="K9" s="34"/>
      <c r="L9" s="51"/>
      <c r="M9" s="34"/>
    </row>
    <row r="10" spans="1:13" ht="30" customHeight="1" x14ac:dyDescent="0.15">
      <c r="A10" s="20" t="s">
        <v>6</v>
      </c>
      <c r="B10" s="33"/>
      <c r="C10" s="51"/>
      <c r="D10" s="33"/>
      <c r="E10" s="51"/>
      <c r="F10" s="33"/>
      <c r="G10" s="51"/>
      <c r="H10" s="51"/>
      <c r="I10" s="34"/>
      <c r="J10" s="51"/>
      <c r="K10" s="34"/>
      <c r="L10" s="51"/>
      <c r="M10" s="34"/>
    </row>
    <row r="11" spans="1:13" ht="15" x14ac:dyDescent="0.15">
      <c r="A11" s="20" t="s">
        <v>7</v>
      </c>
      <c r="B11" s="21"/>
      <c r="C11" s="48"/>
      <c r="D11" s="21"/>
      <c r="E11" s="48"/>
      <c r="F11" s="21"/>
      <c r="G11" s="48"/>
      <c r="H11" s="48"/>
      <c r="I11" s="22"/>
      <c r="J11" s="48"/>
      <c r="K11" s="22"/>
      <c r="L11" s="48"/>
      <c r="M11" s="22"/>
    </row>
    <row r="12" spans="1:13" ht="15" x14ac:dyDescent="0.15">
      <c r="A12" s="20" t="s">
        <v>8</v>
      </c>
      <c r="B12" s="21"/>
      <c r="C12" s="48"/>
      <c r="D12" s="21"/>
      <c r="E12" s="48"/>
      <c r="F12" s="21"/>
      <c r="G12" s="48"/>
      <c r="H12" s="48"/>
      <c r="I12" s="22"/>
      <c r="J12" s="48"/>
      <c r="K12" s="22"/>
      <c r="L12" s="48"/>
      <c r="M12" s="22"/>
    </row>
    <row r="13" spans="1:13" ht="16.5" x14ac:dyDescent="0.15">
      <c r="A13" s="20" t="s">
        <v>132</v>
      </c>
      <c r="B13" s="33"/>
      <c r="C13" s="51"/>
      <c r="D13" s="33"/>
      <c r="E13" s="51"/>
      <c r="F13" s="33"/>
      <c r="G13" s="51"/>
      <c r="H13" s="33"/>
      <c r="I13" s="34"/>
      <c r="J13" s="33"/>
      <c r="K13" s="34"/>
      <c r="L13" s="33"/>
      <c r="M13" s="34"/>
    </row>
    <row r="14" spans="1:13" ht="16.5" x14ac:dyDescent="0.15">
      <c r="A14" s="20" t="s">
        <v>133</v>
      </c>
      <c r="B14" s="33"/>
      <c r="C14" s="51"/>
      <c r="D14" s="51"/>
      <c r="E14" s="51"/>
      <c r="F14" s="51"/>
      <c r="G14" s="51"/>
      <c r="H14" s="33"/>
      <c r="I14" s="51"/>
      <c r="J14" s="51"/>
      <c r="K14" s="51"/>
      <c r="L14" s="51"/>
      <c r="M14" s="51"/>
    </row>
    <row r="15" spans="1:13" ht="15" x14ac:dyDescent="0.15">
      <c r="A15" s="20" t="s">
        <v>146</v>
      </c>
      <c r="B15" s="33"/>
      <c r="C15" s="34"/>
      <c r="D15" s="33"/>
      <c r="E15" s="34"/>
      <c r="F15" s="33"/>
      <c r="G15" s="34"/>
      <c r="H15" s="33"/>
      <c r="I15" s="34"/>
      <c r="J15" s="33"/>
      <c r="K15" s="34"/>
      <c r="L15" s="34"/>
      <c r="M15" s="34"/>
    </row>
    <row r="16" spans="1:13" ht="15" x14ac:dyDescent="0.15">
      <c r="A16" s="20" t="s">
        <v>9</v>
      </c>
      <c r="B16" s="33"/>
      <c r="C16" s="51"/>
      <c r="D16" s="33"/>
      <c r="E16" s="51"/>
      <c r="F16" s="33"/>
      <c r="G16" s="51"/>
      <c r="H16" s="51"/>
      <c r="I16" s="34"/>
      <c r="J16" s="51"/>
      <c r="K16" s="34"/>
      <c r="L16" s="51"/>
      <c r="M16" s="34"/>
    </row>
    <row r="17" spans="1:13" x14ac:dyDescent="0.15">
      <c r="A17" s="19" t="s">
        <v>10</v>
      </c>
      <c r="B17" s="32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  <row r="18" spans="1:13" ht="30" x14ac:dyDescent="0.15">
      <c r="A18" s="20" t="s">
        <v>147</v>
      </c>
      <c r="B18" s="33"/>
      <c r="C18" s="51"/>
      <c r="D18" s="33"/>
      <c r="E18" s="51"/>
      <c r="F18" s="33"/>
      <c r="G18" s="51"/>
      <c r="H18" s="34"/>
      <c r="I18" s="51"/>
      <c r="J18" s="34"/>
      <c r="K18" s="51"/>
      <c r="L18" s="34"/>
      <c r="M18" s="51"/>
    </row>
    <row r="19" spans="1:13" ht="15" x14ac:dyDescent="0.15">
      <c r="A19" s="20" t="s">
        <v>11</v>
      </c>
      <c r="B19" s="33"/>
      <c r="C19" s="51"/>
      <c r="D19" s="33"/>
      <c r="E19" s="51"/>
      <c r="F19" s="33"/>
      <c r="G19" s="51"/>
      <c r="H19" s="34"/>
      <c r="I19" s="51"/>
      <c r="J19" s="34"/>
      <c r="K19" s="51"/>
      <c r="L19" s="34"/>
      <c r="M19" s="51"/>
    </row>
    <row r="20" spans="1:13" ht="30" x14ac:dyDescent="0.15">
      <c r="A20" s="42" t="s">
        <v>148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ht="45" customHeight="1" x14ac:dyDescent="0.15">
      <c r="A21" s="20" t="s">
        <v>12</v>
      </c>
      <c r="B21" s="33"/>
      <c r="C21" s="51"/>
      <c r="D21" s="33"/>
      <c r="E21" s="51"/>
      <c r="F21" s="33"/>
      <c r="G21" s="51"/>
      <c r="H21" s="34"/>
      <c r="I21" s="51"/>
      <c r="J21" s="34"/>
      <c r="K21" s="51"/>
      <c r="L21" s="34"/>
      <c r="M21" s="51"/>
    </row>
    <row r="22" spans="1:13" ht="30" x14ac:dyDescent="0.15">
      <c r="A22" s="43" t="s">
        <v>13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3" ht="15" x14ac:dyDescent="0.15">
      <c r="A23" s="20" t="s">
        <v>14</v>
      </c>
      <c r="B23" s="33"/>
      <c r="C23" s="34"/>
      <c r="D23" s="33"/>
      <c r="E23" s="34"/>
      <c r="F23" s="33"/>
      <c r="G23" s="34"/>
      <c r="H23" s="34"/>
      <c r="I23" s="34"/>
      <c r="J23" s="34"/>
      <c r="K23" s="34"/>
      <c r="L23" s="34"/>
      <c r="M23" s="34"/>
    </row>
    <row r="24" spans="1:13" ht="15" x14ac:dyDescent="0.15">
      <c r="A24" s="20" t="s">
        <v>15</v>
      </c>
      <c r="B24" s="33"/>
      <c r="C24" s="34"/>
      <c r="D24" s="33"/>
      <c r="E24" s="34"/>
      <c r="F24" s="33"/>
      <c r="G24" s="34"/>
      <c r="H24" s="34"/>
      <c r="I24" s="34"/>
      <c r="J24" s="34"/>
      <c r="K24" s="34"/>
      <c r="L24" s="34"/>
      <c r="M24" s="34"/>
    </row>
    <row r="25" spans="1:13" ht="30" x14ac:dyDescent="0.15">
      <c r="A25" s="20" t="s">
        <v>16</v>
      </c>
      <c r="B25" s="33"/>
      <c r="C25" s="34"/>
      <c r="D25" s="33"/>
      <c r="E25" s="34"/>
      <c r="F25" s="33"/>
      <c r="G25" s="34"/>
      <c r="H25" s="34"/>
      <c r="I25" s="34"/>
      <c r="J25" s="34"/>
      <c r="K25" s="34"/>
      <c r="L25" s="34"/>
      <c r="M25" s="34"/>
    </row>
    <row r="26" spans="1:13" ht="15" x14ac:dyDescent="0.15">
      <c r="A26" s="25" t="s">
        <v>17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3" ht="15" x14ac:dyDescent="0.15">
      <c r="A27" s="25" t="s">
        <v>18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 x14ac:dyDescent="0.15">
      <c r="A28" s="19" t="s">
        <v>19</v>
      </c>
      <c r="B28" s="32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</row>
    <row r="29" spans="1:13" ht="30" x14ac:dyDescent="0.15">
      <c r="A29" s="20" t="s">
        <v>149</v>
      </c>
      <c r="B29" s="33"/>
      <c r="C29" s="51"/>
      <c r="D29" s="33"/>
      <c r="E29" s="51"/>
      <c r="F29" s="33"/>
      <c r="G29" s="51"/>
      <c r="H29" s="51"/>
      <c r="I29" s="51"/>
      <c r="J29" s="51"/>
      <c r="K29" s="51"/>
      <c r="L29" s="51"/>
      <c r="M29" s="51"/>
    </row>
    <row r="30" spans="1:13" ht="15" x14ac:dyDescent="0.15">
      <c r="A30" s="20" t="s">
        <v>20</v>
      </c>
      <c r="B30" s="33"/>
      <c r="C30" s="51"/>
      <c r="D30" s="33"/>
      <c r="E30" s="51"/>
      <c r="F30" s="33"/>
      <c r="G30" s="51"/>
      <c r="H30" s="51"/>
      <c r="I30" s="51"/>
      <c r="J30" s="51"/>
      <c r="K30" s="51"/>
      <c r="L30" s="51"/>
      <c r="M30" s="51"/>
    </row>
    <row r="31" spans="1:13" ht="28.5" x14ac:dyDescent="0.15">
      <c r="A31" s="26" t="s">
        <v>115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ht="30" x14ac:dyDescent="0.15">
      <c r="A32" s="20" t="s">
        <v>21</v>
      </c>
      <c r="B32" s="33"/>
      <c r="C32" s="51"/>
      <c r="D32" s="33"/>
      <c r="E32" s="51"/>
      <c r="F32" s="33"/>
      <c r="G32" s="51"/>
      <c r="H32" s="34"/>
      <c r="I32" s="51"/>
      <c r="J32" s="34"/>
      <c r="K32" s="51"/>
      <c r="L32" s="34"/>
      <c r="M32" s="51"/>
    </row>
    <row r="33" spans="1:16" ht="15" x14ac:dyDescent="0.15">
      <c r="A33" s="20" t="s">
        <v>22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6" ht="15" x14ac:dyDescent="0.15">
      <c r="A34" s="20" t="s">
        <v>23</v>
      </c>
      <c r="B34" s="33"/>
      <c r="C34" s="34"/>
      <c r="D34" s="34"/>
      <c r="E34" s="34"/>
      <c r="F34" s="34"/>
      <c r="G34" s="34"/>
      <c r="H34" s="33"/>
      <c r="I34" s="34"/>
      <c r="J34" s="33"/>
      <c r="K34" s="34"/>
      <c r="L34" s="33"/>
      <c r="M34" s="34"/>
    </row>
    <row r="35" spans="1:16" ht="30" x14ac:dyDescent="0.15">
      <c r="A35" s="20" t="s">
        <v>24</v>
      </c>
      <c r="B35" s="33"/>
      <c r="C35" s="34"/>
      <c r="D35" s="33"/>
      <c r="E35" s="34"/>
      <c r="F35" s="33"/>
      <c r="G35" s="34"/>
      <c r="H35" s="34"/>
      <c r="I35" s="34"/>
      <c r="J35" s="34"/>
      <c r="K35" s="34"/>
      <c r="L35" s="34"/>
      <c r="M35" s="34"/>
    </row>
    <row r="36" spans="1:16" ht="15" x14ac:dyDescent="0.15">
      <c r="A36" s="20" t="s">
        <v>25</v>
      </c>
      <c r="B36" s="33"/>
      <c r="C36" s="34"/>
      <c r="D36" s="33"/>
      <c r="E36" s="34"/>
      <c r="F36" s="33"/>
      <c r="G36" s="34"/>
      <c r="H36" s="34"/>
      <c r="I36" s="34"/>
      <c r="J36" s="34"/>
      <c r="K36" s="34"/>
      <c r="L36" s="34"/>
      <c r="M36" s="34"/>
    </row>
    <row r="37" spans="1:16" ht="30" x14ac:dyDescent="0.15">
      <c r="A37" s="27" t="s">
        <v>45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6" ht="30" x14ac:dyDescent="0.15">
      <c r="A38" s="27" t="s">
        <v>46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6" ht="30" x14ac:dyDescent="0.15">
      <c r="A39" s="20" t="s">
        <v>26</v>
      </c>
      <c r="B39" s="33"/>
      <c r="C39" s="33"/>
      <c r="D39" s="33"/>
      <c r="E39" s="33"/>
      <c r="F39" s="33"/>
      <c r="G39" s="33"/>
      <c r="H39" s="51"/>
      <c r="I39" s="34"/>
      <c r="J39" s="51"/>
      <c r="K39" s="34"/>
      <c r="L39" s="51"/>
      <c r="M39" s="34"/>
    </row>
    <row r="40" spans="1:16" ht="30" x14ac:dyDescent="0.15">
      <c r="A40" s="20" t="s">
        <v>27</v>
      </c>
      <c r="B40" s="33"/>
      <c r="C40" s="51"/>
      <c r="D40" s="33"/>
      <c r="E40" s="51"/>
      <c r="F40" s="33"/>
      <c r="G40" s="51"/>
      <c r="H40" s="33"/>
      <c r="I40" s="34"/>
      <c r="J40" s="33"/>
      <c r="K40" s="34"/>
      <c r="L40" s="33"/>
      <c r="M40" s="34"/>
      <c r="P40">
        <f>B40/1000/1000</f>
        <v>0</v>
      </c>
    </row>
    <row r="41" spans="1:16" ht="15" x14ac:dyDescent="0.15">
      <c r="A41" s="25" t="s">
        <v>28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6" ht="15" x14ac:dyDescent="0.15">
      <c r="A42" s="25" t="s">
        <v>29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6" ht="15" x14ac:dyDescent="0.15">
      <c r="A43" s="20" t="s">
        <v>30</v>
      </c>
      <c r="B43" s="33"/>
      <c r="C43" s="34"/>
      <c r="D43" s="33"/>
      <c r="E43" s="34"/>
      <c r="F43" s="33"/>
      <c r="G43" s="33"/>
      <c r="H43" s="35"/>
      <c r="I43" s="35"/>
      <c r="J43" s="35"/>
      <c r="K43" s="35"/>
      <c r="L43" s="51"/>
      <c r="M43" s="51"/>
    </row>
    <row r="44" spans="1:16" ht="15" x14ac:dyDescent="0.15">
      <c r="A44" s="20" t="s">
        <v>31</v>
      </c>
      <c r="B44" s="33"/>
      <c r="C44" s="34"/>
      <c r="D44" s="33"/>
      <c r="E44" s="34"/>
      <c r="F44" s="33"/>
      <c r="G44" s="33"/>
      <c r="H44" s="35"/>
      <c r="I44" s="33"/>
      <c r="J44" s="35"/>
      <c r="K44" s="33"/>
      <c r="L44" s="51"/>
      <c r="M44" s="34"/>
    </row>
    <row r="45" spans="1:16" ht="15" x14ac:dyDescent="0.15">
      <c r="A45" s="20" t="s">
        <v>32</v>
      </c>
      <c r="B45" s="33"/>
      <c r="C45" s="34"/>
      <c r="D45" s="33"/>
      <c r="E45" s="34"/>
      <c r="F45" s="33"/>
      <c r="G45" s="33"/>
      <c r="H45" s="35"/>
      <c r="I45" s="33"/>
      <c r="J45" s="35"/>
      <c r="K45" s="33"/>
      <c r="L45" s="51"/>
      <c r="M45" s="34"/>
    </row>
    <row r="46" spans="1:16" ht="15" x14ac:dyDescent="0.15">
      <c r="A46" s="20" t="s">
        <v>33</v>
      </c>
      <c r="B46" s="33"/>
      <c r="C46" s="34"/>
      <c r="D46" s="33"/>
      <c r="E46" s="34"/>
      <c r="F46" s="33"/>
      <c r="G46" s="34"/>
      <c r="H46" s="51"/>
      <c r="I46" s="34"/>
      <c r="J46" s="51"/>
      <c r="K46" s="34"/>
      <c r="L46" s="51"/>
      <c r="M46" s="34"/>
    </row>
    <row r="47" spans="1:16" ht="15" x14ac:dyDescent="0.15">
      <c r="A47" s="20" t="s">
        <v>34</v>
      </c>
      <c r="B47" s="33"/>
      <c r="C47" s="34"/>
      <c r="D47" s="33"/>
      <c r="E47" s="34"/>
      <c r="F47" s="33"/>
      <c r="G47" s="34"/>
      <c r="H47" s="51"/>
      <c r="I47" s="34"/>
      <c r="J47" s="51"/>
      <c r="K47" s="34"/>
      <c r="L47" s="51"/>
      <c r="M47" s="34"/>
    </row>
    <row r="48" spans="1:16" ht="15" x14ac:dyDescent="0.15">
      <c r="A48" s="27" t="s">
        <v>47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5" x14ac:dyDescent="0.15">
      <c r="A49" s="27" t="s">
        <v>48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3" ht="15" x14ac:dyDescent="0.15">
      <c r="A50" s="27" t="s">
        <v>150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1:13" ht="15" x14ac:dyDescent="0.15">
      <c r="A51" s="27" t="s">
        <v>139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  <row r="52" spans="1:13" x14ac:dyDescent="0.15">
      <c r="A52" s="19" t="s">
        <v>35</v>
      </c>
      <c r="B52" s="32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3" ht="15" x14ac:dyDescent="0.15">
      <c r="A53" s="20" t="s">
        <v>36</v>
      </c>
      <c r="B53" s="33">
        <v>6</v>
      </c>
      <c r="C53" s="51">
        <v>6</v>
      </c>
      <c r="D53" s="51">
        <v>8</v>
      </c>
      <c r="E53" s="51">
        <v>8</v>
      </c>
      <c r="F53" s="51">
        <v>8</v>
      </c>
      <c r="G53" s="51">
        <v>8</v>
      </c>
      <c r="H53" s="51">
        <v>6</v>
      </c>
      <c r="I53" s="51">
        <v>6</v>
      </c>
      <c r="J53" s="51">
        <v>8</v>
      </c>
      <c r="K53" s="51">
        <v>8</v>
      </c>
      <c r="L53" s="51">
        <v>8</v>
      </c>
      <c r="M53" s="51">
        <v>8</v>
      </c>
    </row>
    <row r="54" spans="1:13" ht="18" x14ac:dyDescent="0.15">
      <c r="A54" s="28" t="s">
        <v>140</v>
      </c>
      <c r="B54" s="33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ht="30" x14ac:dyDescent="0.15">
      <c r="A55" s="20" t="s">
        <v>37</v>
      </c>
      <c r="B55" s="51" t="s">
        <v>128</v>
      </c>
      <c r="C55" s="51">
        <v>5.54</v>
      </c>
      <c r="D55" s="51" t="s">
        <v>128</v>
      </c>
      <c r="E55" s="51">
        <v>8.42</v>
      </c>
      <c r="F55" s="51" t="s">
        <v>128</v>
      </c>
      <c r="G55" s="51">
        <v>8.42</v>
      </c>
      <c r="H55" s="51" t="s">
        <v>128</v>
      </c>
      <c r="I55" s="51">
        <v>5.54</v>
      </c>
      <c r="J55" s="51" t="s">
        <v>128</v>
      </c>
      <c r="K55" s="51">
        <v>8.42</v>
      </c>
      <c r="L55" s="51" t="s">
        <v>128</v>
      </c>
      <c r="M55" s="51">
        <v>8.42</v>
      </c>
    </row>
    <row r="56" spans="1:13" ht="30" x14ac:dyDescent="0.15">
      <c r="A56" s="20" t="s">
        <v>38</v>
      </c>
      <c r="B56" s="51">
        <v>2.96</v>
      </c>
      <c r="C56" s="51" t="s">
        <v>128</v>
      </c>
      <c r="D56" s="51">
        <v>5.13</v>
      </c>
      <c r="E56" s="51" t="s">
        <v>128</v>
      </c>
      <c r="F56" s="51">
        <v>5.13</v>
      </c>
      <c r="G56" s="51" t="s">
        <v>128</v>
      </c>
      <c r="H56" s="51">
        <v>2.96</v>
      </c>
      <c r="I56" s="51" t="s">
        <v>128</v>
      </c>
      <c r="J56" s="51">
        <v>5.13</v>
      </c>
      <c r="K56" s="51" t="s">
        <v>128</v>
      </c>
      <c r="L56" s="51">
        <v>5.13</v>
      </c>
      <c r="M56" s="51" t="s">
        <v>128</v>
      </c>
    </row>
    <row r="57" spans="1:13" ht="15" x14ac:dyDescent="0.15">
      <c r="A57" s="20" t="s">
        <v>39</v>
      </c>
      <c r="B57" s="33">
        <v>0</v>
      </c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</row>
    <row r="58" spans="1:13" ht="15" x14ac:dyDescent="0.15">
      <c r="A58" s="20" t="s">
        <v>40</v>
      </c>
      <c r="B58" s="33">
        <f>9+2</f>
        <v>11</v>
      </c>
      <c r="C58" s="33">
        <f>9+4.22</f>
        <v>13.219999999999999</v>
      </c>
      <c r="D58" s="33">
        <f>9+2.1</f>
        <v>11.1</v>
      </c>
      <c r="E58" s="33">
        <f>9+4.3</f>
        <v>13.3</v>
      </c>
      <c r="F58" s="35">
        <f>10.24+0.5*10/3+3</f>
        <v>14.906666666666666</v>
      </c>
      <c r="G58" s="35">
        <f>10.24+0.5*10/3+5.49</f>
        <v>17.396666666666668</v>
      </c>
      <c r="H58" s="33">
        <f>9+2</f>
        <v>11</v>
      </c>
      <c r="I58" s="33">
        <f>9+4.22</f>
        <v>13.219999999999999</v>
      </c>
      <c r="J58" s="33">
        <f>9+2.1</f>
        <v>11.1</v>
      </c>
      <c r="K58" s="33">
        <f>9+4.3</f>
        <v>13.3</v>
      </c>
      <c r="L58" s="35">
        <f>10.24+0.5*10/3+3</f>
        <v>14.906666666666666</v>
      </c>
      <c r="M58" s="35">
        <f>10.24+0.5*10/3+5.49</f>
        <v>17.396666666666668</v>
      </c>
    </row>
    <row r="59" spans="1:13" ht="15" x14ac:dyDescent="0.15">
      <c r="A59" s="20" t="s">
        <v>41</v>
      </c>
      <c r="B59" s="33">
        <v>0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</row>
    <row r="60" spans="1:13" ht="30" x14ac:dyDescent="0.15">
      <c r="A60" s="27" t="s">
        <v>59</v>
      </c>
      <c r="B60" s="37" t="e">
        <f t="shared" ref="B60:M60" si="0">B50-B55+B57-B58+B59-B32</f>
        <v>#VALUE!</v>
      </c>
      <c r="C60" s="37">
        <f t="shared" si="0"/>
        <v>-18.759999999999998</v>
      </c>
      <c r="D60" s="37" t="e">
        <f t="shared" si="0"/>
        <v>#VALUE!</v>
      </c>
      <c r="E60" s="37">
        <f t="shared" si="0"/>
        <v>-21.72</v>
      </c>
      <c r="F60" s="37" t="e">
        <f t="shared" si="0"/>
        <v>#VALUE!</v>
      </c>
      <c r="G60" s="37">
        <f t="shared" si="0"/>
        <v>-25.81666666666667</v>
      </c>
      <c r="H60" s="37" t="e">
        <f t="shared" si="0"/>
        <v>#VALUE!</v>
      </c>
      <c r="I60" s="37">
        <f t="shared" si="0"/>
        <v>-18.759999999999998</v>
      </c>
      <c r="J60" s="37" t="e">
        <f t="shared" si="0"/>
        <v>#VALUE!</v>
      </c>
      <c r="K60" s="37">
        <f t="shared" si="0"/>
        <v>-21.72</v>
      </c>
      <c r="L60" s="37" t="e">
        <f t="shared" si="0"/>
        <v>#VALUE!</v>
      </c>
      <c r="M60" s="37">
        <f t="shared" si="0"/>
        <v>-25.81666666666667</v>
      </c>
    </row>
    <row r="61" spans="1:13" ht="30" x14ac:dyDescent="0.15">
      <c r="A61" s="27" t="s">
        <v>49</v>
      </c>
      <c r="B61" s="37">
        <f t="shared" ref="B61:M61" si="1">B51-B56+B57-B58+B59-B32</f>
        <v>-13.96</v>
      </c>
      <c r="C61" s="37" t="e">
        <f t="shared" si="1"/>
        <v>#VALUE!</v>
      </c>
      <c r="D61" s="37">
        <f t="shared" si="1"/>
        <v>-16.23</v>
      </c>
      <c r="E61" s="37" t="e">
        <f t="shared" si="1"/>
        <v>#VALUE!</v>
      </c>
      <c r="F61" s="37">
        <f t="shared" si="1"/>
        <v>-20.036666666666665</v>
      </c>
      <c r="G61" s="37" t="e">
        <f t="shared" si="1"/>
        <v>#VALUE!</v>
      </c>
      <c r="H61" s="37">
        <f t="shared" si="1"/>
        <v>-13.96</v>
      </c>
      <c r="I61" s="37" t="e">
        <f t="shared" si="1"/>
        <v>#VALUE!</v>
      </c>
      <c r="J61" s="37">
        <f t="shared" si="1"/>
        <v>-16.23</v>
      </c>
      <c r="K61" s="37" t="e">
        <f t="shared" si="1"/>
        <v>#VALUE!</v>
      </c>
      <c r="L61" s="37">
        <f t="shared" si="1"/>
        <v>-20.036666666666665</v>
      </c>
      <c r="M61" s="37" t="e">
        <f t="shared" si="1"/>
        <v>#VALUE!</v>
      </c>
    </row>
    <row r="62" spans="1:13" x14ac:dyDescent="0.15">
      <c r="A62" s="19" t="s">
        <v>42</v>
      </c>
      <c r="B62" s="32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30" x14ac:dyDescent="0.15">
      <c r="A63" s="29" t="s">
        <v>151</v>
      </c>
      <c r="B63" s="34" t="s">
        <v>126</v>
      </c>
      <c r="C63" s="34" t="e">
        <f>C71*10^((C60-20*LOG10(40*PI()*C71*C$4/3)-MIN(0.03*5^1.72,10)*LOG10(C71)+MIN(0.044*5^1.72,14.77)-0.002*LOG10(5)*C71)/40)</f>
        <v>#NUM!</v>
      </c>
      <c r="D63" s="34" t="s">
        <v>126</v>
      </c>
      <c r="E63" s="51" t="e">
        <f>10^(3+(E60-161.04+7.1*LOG10(20)-7.5*LOG10(5)+(24.37-3.7*(5/E$5)^2)*LOG10(E$5)-20*LOG10(E$4)+(3.2*(LOG10(11.75*E$6))^2-4.97))/(43.42-3.1*LOG10(E$5)))</f>
        <v>#DIV/0!</v>
      </c>
      <c r="F63" s="34" t="s">
        <v>126</v>
      </c>
      <c r="G63" s="51" t="e">
        <f>10^(3+(G60-161.04+7.1*LOG10(20)-7.5*LOG10(5)+(24.37-3.7*(5/G$5)^2)*LOG10(G$5)-20*LOG10(G$4)+(3.2*(LOG10(11.75*G$6))^2-4.97))/(43.42-3.1*LOG10(G$5)))</f>
        <v>#DIV/0!</v>
      </c>
      <c r="H63" s="34" t="s">
        <v>126</v>
      </c>
      <c r="I63" s="34" t="e">
        <f>I71*10^((I60-20*LOG10(40*PI()*I71*I$4/3)-MIN(0.03*5^1.72,10)*LOG10(I71)+MIN(0.044*5^1.72,14.77)-0.002*LOG10(5)*I71)/40)</f>
        <v>#NUM!</v>
      </c>
      <c r="J63" s="34" t="s">
        <v>126</v>
      </c>
      <c r="K63" s="51" t="e">
        <f>10^(3+(K60-161.04+7.1*LOG10(20)-7.5*LOG10(5)+(24.37-3.7*(5/K$5)^2)*LOG10(K$5)-20*LOG10(K$4)+(3.2*(LOG10(11.75*K$6))^2-4.97))/(43.42-3.1*LOG10(K$5)))</f>
        <v>#DIV/0!</v>
      </c>
      <c r="L63" s="34" t="s">
        <v>126</v>
      </c>
      <c r="M63" s="51" t="e">
        <f>10^(3+(M60-161.04+7.1*LOG10(20)-7.5*LOG10(5)+(24.37-3.7*(5/M$5)^2)*LOG10(M$5)-20*LOG10(M$4)+(3.2*(LOG10(11.75*M$6))^2-4.97))/(43.42-3.1*LOG10(M$5)))</f>
        <v>#DIV/0!</v>
      </c>
    </row>
    <row r="64" spans="1:13" ht="30" x14ac:dyDescent="0.15">
      <c r="A64" s="29" t="s">
        <v>152</v>
      </c>
      <c r="B64" s="34" t="e">
        <f>B71*10^((B61-20*LOG10(40*PI()*B71*B$4/3)-MIN(0.03*5^1.72,10)*LOG10(B71)+MIN(0.044*5^1.72,14.77)-0.002*LOG10(5)*B71)/40)</f>
        <v>#NUM!</v>
      </c>
      <c r="C64" s="34" t="s">
        <v>126</v>
      </c>
      <c r="D64" s="51" t="e">
        <f>10^(3+(D61-161.04+7.1*LOG10(20)-7.5*LOG10(5)+(24.37-3.7*(5/D$5)^2)*LOG10(D$5)-20*LOG10(D$4)+(3.2*(LOG10(11.75*D$6))^2-4.97))/(43.42-3.1*LOG10(D$5)))</f>
        <v>#DIV/0!</v>
      </c>
      <c r="E64" s="34" t="s">
        <v>126</v>
      </c>
      <c r="F64" s="51" t="e">
        <f>10^(3+(F61-161.04+7.1*LOG10(20)-7.5*LOG10(5)+(24.37-3.7*(5/F$5)^2)*LOG10(F$5)-20*LOG10(F$4)+(3.2*(LOG10(11.75*F$6))^2-4.97))/(43.42-3.1*LOG10(F$5)))</f>
        <v>#DIV/0!</v>
      </c>
      <c r="G64" s="34" t="s">
        <v>126</v>
      </c>
      <c r="H64" s="34" t="e">
        <f>H71*10^((H61-20*LOG10(40*PI()*H71*H$4/3)-MIN(0.03*5^1.72,10)*LOG10(H71)+MIN(0.044*5^1.72,14.77)-0.002*LOG10(5)*H71)/40)</f>
        <v>#NUM!</v>
      </c>
      <c r="I64" s="34" t="s">
        <v>126</v>
      </c>
      <c r="J64" s="52" t="e">
        <f>10^(3+(J61-161.04+7.1*LOG10(20)-7.5*LOG10(5)+(24.37-3.7*(5/J$5)^2)*LOG10(J$5)-20*LOG10(J$4)+(3.2*(LOG10(11.75*J$6))^2-4.97))/(43.42-3.1*LOG10(J$5)))</f>
        <v>#DIV/0!</v>
      </c>
      <c r="K64" s="34" t="s">
        <v>126</v>
      </c>
      <c r="L64" s="51" t="e">
        <f>10^(3+(L61-161.04+7.1*LOG10(20)-7.5*LOG10(5)+(24.37-3.7*(5/L$5)^2)*LOG10(L$5)-20*LOG10(L$4)+(3.2*(LOG10(11.75*L$6))^2-4.97))/(43.42-3.1*LOG10(L$5)))</f>
        <v>#DIV/0!</v>
      </c>
      <c r="M64" s="34" t="s">
        <v>126</v>
      </c>
    </row>
    <row r="65" spans="1:13" ht="18" x14ac:dyDescent="0.15">
      <c r="A65" s="29" t="s">
        <v>141</v>
      </c>
      <c r="B65" s="41" t="s">
        <v>85</v>
      </c>
      <c r="C65" s="41" t="e">
        <f>PI()*(C63)^2</f>
        <v>#NUM!</v>
      </c>
      <c r="D65" s="41" t="s">
        <v>85</v>
      </c>
      <c r="E65" s="41" t="e">
        <f>PI()*(E63)^2</f>
        <v>#DIV/0!</v>
      </c>
      <c r="F65" s="41" t="s">
        <v>85</v>
      </c>
      <c r="G65" s="41" t="e">
        <f>PI()*(G63)^2</f>
        <v>#DIV/0!</v>
      </c>
      <c r="H65" s="41" t="s">
        <v>85</v>
      </c>
      <c r="I65" s="41" t="e">
        <f>PI()*(I63)^2</f>
        <v>#NUM!</v>
      </c>
      <c r="J65" s="41" t="s">
        <v>85</v>
      </c>
      <c r="K65" s="41" t="e">
        <f>PI()*(K63)^2</f>
        <v>#DIV/0!</v>
      </c>
      <c r="L65" s="41" t="s">
        <v>85</v>
      </c>
      <c r="M65" s="41" t="e">
        <f>PI()*(M63)^2</f>
        <v>#DIV/0!</v>
      </c>
    </row>
    <row r="66" spans="1:13" ht="18" x14ac:dyDescent="0.15">
      <c r="A66" s="29" t="s">
        <v>142</v>
      </c>
      <c r="B66" s="41" t="e">
        <f>PI()*(B64)^2</f>
        <v>#NUM!</v>
      </c>
      <c r="C66" s="41" t="s">
        <v>85</v>
      </c>
      <c r="D66" s="41" t="e">
        <f>PI()*(D64)^2</f>
        <v>#DIV/0!</v>
      </c>
      <c r="E66" s="41" t="s">
        <v>85</v>
      </c>
      <c r="F66" s="41" t="e">
        <f>PI()*(F64)^2</f>
        <v>#DIV/0!</v>
      </c>
      <c r="G66" s="41" t="s">
        <v>85</v>
      </c>
      <c r="H66" s="41" t="e">
        <f>PI()*(H64)^2</f>
        <v>#NUM!</v>
      </c>
      <c r="I66" s="41" t="s">
        <v>85</v>
      </c>
      <c r="J66" s="41" t="e">
        <f>PI()*(J64)^2</f>
        <v>#DIV/0!</v>
      </c>
      <c r="K66" s="41" t="s">
        <v>85</v>
      </c>
      <c r="L66" s="41" t="e">
        <f>PI()*(L64)^2</f>
        <v>#DIV/0!</v>
      </c>
      <c r="M66" s="41" t="s">
        <v>85</v>
      </c>
    </row>
    <row r="68" spans="1:13" x14ac:dyDescent="0.15">
      <c r="A68" s="49"/>
    </row>
    <row r="71" spans="1:13" ht="15" x14ac:dyDescent="0.15">
      <c r="A71" s="44" t="s">
        <v>116</v>
      </c>
      <c r="B71" s="45">
        <f>2*PI()*B5*B6*B4*10/3</f>
        <v>0</v>
      </c>
      <c r="C71" s="45">
        <f>2*PI()*C5*C6*C4*10/3</f>
        <v>0</v>
      </c>
      <c r="D71" s="45"/>
      <c r="E71" s="45"/>
      <c r="F71" s="45"/>
      <c r="G71" s="45"/>
      <c r="H71" s="45">
        <f>2*PI()*H5*H6*H4*10/3</f>
        <v>0</v>
      </c>
      <c r="I71" s="45">
        <f>2*PI()*I5*I6*I4*10/3</f>
        <v>0</v>
      </c>
    </row>
    <row r="72" spans="1:13" ht="15" x14ac:dyDescent="0.15">
      <c r="A72" s="44"/>
      <c r="B72" s="45"/>
      <c r="C72" s="45"/>
      <c r="D72" s="45"/>
      <c r="E72" s="45"/>
      <c r="F72" s="45"/>
      <c r="G72" s="45"/>
      <c r="H72" s="45"/>
      <c r="I72" s="45"/>
    </row>
    <row r="75" spans="1:13" x14ac:dyDescent="0.15">
      <c r="J75" s="39"/>
    </row>
  </sheetData>
  <mergeCells count="2">
    <mergeCell ref="B1:G1"/>
    <mergeCell ref="H1:M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O22" sqref="O22"/>
    </sheetView>
  </sheetViews>
  <sheetFormatPr defaultRowHeight="14.25" x14ac:dyDescent="0.15"/>
  <cols>
    <col min="1" max="1" width="69" style="30" customWidth="1"/>
    <col min="2" max="2" width="13.625" style="39" bestFit="1" customWidth="1"/>
    <col min="3" max="3" width="15.625" style="39" customWidth="1"/>
    <col min="4" max="4" width="12.75" style="39" customWidth="1"/>
    <col min="5" max="5" width="14.25" style="39" customWidth="1"/>
    <col min="6" max="6" width="13.625" style="39" customWidth="1"/>
    <col min="7" max="7" width="14.5" style="39" bestFit="1" customWidth="1"/>
    <col min="8" max="8" width="12" style="40" customWidth="1"/>
    <col min="9" max="9" width="9" style="40"/>
    <col min="10" max="10" width="11" style="40" customWidth="1"/>
    <col min="11" max="11" width="9" style="40"/>
    <col min="12" max="12" width="12.375" style="40" customWidth="1"/>
    <col min="13" max="13" width="9" style="40"/>
  </cols>
  <sheetData>
    <row r="1" spans="1:13" x14ac:dyDescent="0.15">
      <c r="A1" s="47" t="s">
        <v>0</v>
      </c>
      <c r="B1" s="72" t="s">
        <v>76</v>
      </c>
      <c r="C1" s="73"/>
      <c r="D1" s="73"/>
      <c r="E1" s="73"/>
      <c r="F1" s="73"/>
      <c r="G1" s="74"/>
      <c r="H1" s="72" t="s">
        <v>77</v>
      </c>
      <c r="I1" s="73"/>
      <c r="J1" s="73"/>
      <c r="K1" s="73"/>
      <c r="L1" s="73"/>
      <c r="M1" s="74"/>
    </row>
    <row r="2" spans="1:13" ht="57" x14ac:dyDescent="0.15">
      <c r="A2" s="47"/>
      <c r="B2" s="31" t="s">
        <v>67</v>
      </c>
      <c r="C2" s="31" t="s">
        <v>68</v>
      </c>
      <c r="D2" s="31" t="s">
        <v>69</v>
      </c>
      <c r="E2" s="31" t="s">
        <v>70</v>
      </c>
      <c r="F2" s="31" t="s">
        <v>71</v>
      </c>
      <c r="G2" s="31" t="s">
        <v>72</v>
      </c>
      <c r="H2" s="31" t="s">
        <v>73</v>
      </c>
      <c r="I2" s="31" t="s">
        <v>157</v>
      </c>
      <c r="J2" s="31" t="s">
        <v>74</v>
      </c>
      <c r="K2" s="31" t="s">
        <v>158</v>
      </c>
      <c r="L2" s="31" t="s">
        <v>75</v>
      </c>
      <c r="M2" s="31" t="s">
        <v>159</v>
      </c>
    </row>
    <row r="3" spans="1:13" x14ac:dyDescent="0.15">
      <c r="A3" s="1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5" x14ac:dyDescent="0.15">
      <c r="A4" s="20" t="s">
        <v>2</v>
      </c>
      <c r="B4" s="35"/>
      <c r="C4" s="51"/>
      <c r="D4" s="35"/>
      <c r="E4" s="51"/>
      <c r="F4" s="35"/>
      <c r="G4" s="51"/>
      <c r="H4" s="35"/>
      <c r="I4" s="51"/>
      <c r="J4" s="35"/>
      <c r="K4" s="51"/>
      <c r="L4" s="35"/>
      <c r="M4" s="51"/>
    </row>
    <row r="5" spans="1:13" ht="15" x14ac:dyDescent="0.15">
      <c r="A5" s="20" t="s">
        <v>3</v>
      </c>
      <c r="B5" s="35"/>
      <c r="C5" s="51"/>
      <c r="D5" s="51"/>
      <c r="E5" s="51"/>
      <c r="F5" s="35"/>
      <c r="G5" s="51"/>
      <c r="H5" s="51"/>
      <c r="I5" s="51"/>
      <c r="J5" s="35"/>
      <c r="K5" s="51"/>
      <c r="L5" s="51"/>
      <c r="M5" s="51"/>
    </row>
    <row r="6" spans="1:13" ht="15" x14ac:dyDescent="0.15">
      <c r="A6" s="20" t="s">
        <v>4</v>
      </c>
      <c r="B6" s="35"/>
      <c r="C6" s="51"/>
      <c r="D6" s="35"/>
      <c r="E6" s="51"/>
      <c r="F6" s="35"/>
      <c r="G6" s="51"/>
      <c r="H6" s="35"/>
      <c r="I6" s="51"/>
      <c r="J6" s="35"/>
      <c r="K6" s="51"/>
      <c r="L6" s="35"/>
      <c r="M6" s="51"/>
    </row>
    <row r="7" spans="1:13" ht="31.5" x14ac:dyDescent="0.15">
      <c r="A7" s="20" t="s">
        <v>130</v>
      </c>
      <c r="B7" s="53"/>
      <c r="C7" s="48"/>
      <c r="D7" s="53"/>
      <c r="E7" s="48"/>
      <c r="F7" s="53"/>
      <c r="G7" s="48"/>
      <c r="H7" s="53"/>
      <c r="I7" s="48"/>
      <c r="J7" s="53"/>
      <c r="K7" s="48"/>
      <c r="L7" s="53"/>
      <c r="M7" s="48"/>
    </row>
    <row r="8" spans="1:13" ht="31.5" x14ac:dyDescent="0.15">
      <c r="A8" s="20" t="s">
        <v>131</v>
      </c>
      <c r="B8" s="53"/>
      <c r="C8" s="48"/>
      <c r="D8" s="53"/>
      <c r="E8" s="48"/>
      <c r="F8" s="53"/>
      <c r="G8" s="48"/>
      <c r="H8" s="53"/>
      <c r="I8" s="48"/>
      <c r="J8" s="53"/>
      <c r="K8" s="48"/>
      <c r="L8" s="53"/>
      <c r="M8" s="48"/>
    </row>
    <row r="9" spans="1:13" ht="15" x14ac:dyDescent="0.15">
      <c r="A9" s="20" t="s">
        <v>5</v>
      </c>
      <c r="B9" s="35"/>
      <c r="C9" s="51"/>
      <c r="D9" s="35"/>
      <c r="E9" s="51"/>
      <c r="F9" s="35"/>
      <c r="G9" s="51"/>
      <c r="H9" s="35"/>
      <c r="I9" s="51"/>
      <c r="J9" s="35"/>
      <c r="K9" s="51"/>
      <c r="L9" s="35"/>
      <c r="M9" s="51"/>
    </row>
    <row r="10" spans="1:13" ht="15" x14ac:dyDescent="0.15">
      <c r="A10" s="20" t="s">
        <v>6</v>
      </c>
      <c r="B10" s="35"/>
      <c r="C10" s="51"/>
      <c r="D10" s="35"/>
      <c r="E10" s="51"/>
      <c r="F10" s="35"/>
      <c r="G10" s="51"/>
      <c r="H10" s="35"/>
      <c r="I10" s="51"/>
      <c r="J10" s="35"/>
      <c r="K10" s="51"/>
      <c r="L10" s="35"/>
      <c r="M10" s="51"/>
    </row>
    <row r="11" spans="1:13" ht="30" customHeight="1" x14ac:dyDescent="0.15">
      <c r="A11" s="20" t="s">
        <v>7</v>
      </c>
      <c r="B11" s="53"/>
      <c r="C11" s="48"/>
      <c r="D11" s="53"/>
      <c r="E11" s="48"/>
      <c r="F11" s="53"/>
      <c r="G11" s="48"/>
      <c r="H11" s="53"/>
      <c r="I11" s="66"/>
      <c r="J11" s="53"/>
      <c r="K11" s="66"/>
      <c r="L11" s="53"/>
      <c r="M11" s="66"/>
    </row>
    <row r="12" spans="1:13" ht="15" x14ac:dyDescent="0.15">
      <c r="A12" s="20" t="s">
        <v>8</v>
      </c>
      <c r="B12" s="53"/>
      <c r="C12" s="48"/>
      <c r="D12" s="53"/>
      <c r="E12" s="48"/>
      <c r="F12" s="53"/>
      <c r="G12" s="48"/>
      <c r="H12" s="53"/>
      <c r="I12" s="48"/>
      <c r="J12" s="53"/>
      <c r="K12" s="48"/>
      <c r="L12" s="53"/>
      <c r="M12" s="48"/>
    </row>
    <row r="13" spans="1:13" ht="16.5" x14ac:dyDescent="0.15">
      <c r="A13" s="20" t="s">
        <v>132</v>
      </c>
      <c r="B13" s="55"/>
      <c r="C13" s="56"/>
      <c r="D13" s="55"/>
      <c r="E13" s="56"/>
      <c r="F13" s="55"/>
      <c r="G13" s="56"/>
      <c r="H13" s="55"/>
      <c r="I13" s="56"/>
      <c r="J13" s="55"/>
      <c r="K13" s="56"/>
      <c r="L13" s="55"/>
      <c r="M13" s="56"/>
    </row>
    <row r="14" spans="1:13" ht="16.5" x14ac:dyDescent="0.15">
      <c r="A14" s="20" t="s">
        <v>133</v>
      </c>
      <c r="B14" s="35"/>
      <c r="C14" s="51"/>
      <c r="D14" s="51"/>
      <c r="E14" s="51"/>
      <c r="F14" s="51"/>
      <c r="G14" s="51"/>
      <c r="H14" s="35"/>
      <c r="I14" s="51"/>
      <c r="J14" s="51"/>
      <c r="K14" s="51"/>
      <c r="L14" s="51"/>
      <c r="M14" s="51"/>
    </row>
    <row r="15" spans="1:13" ht="15" x14ac:dyDescent="0.15">
      <c r="A15" s="20" t="s">
        <v>146</v>
      </c>
      <c r="B15" s="35"/>
      <c r="C15" s="51"/>
      <c r="D15" s="51"/>
      <c r="E15" s="51"/>
      <c r="F15" s="51"/>
      <c r="G15" s="51"/>
      <c r="H15" s="35"/>
      <c r="I15" s="51"/>
      <c r="J15" s="51"/>
      <c r="K15" s="51"/>
      <c r="L15" s="51"/>
      <c r="M15" s="51"/>
    </row>
    <row r="16" spans="1:13" ht="15" x14ac:dyDescent="0.15">
      <c r="A16" s="20" t="s">
        <v>9</v>
      </c>
      <c r="B16" s="35"/>
      <c r="C16" s="51"/>
      <c r="D16" s="51"/>
      <c r="E16" s="51"/>
      <c r="F16" s="51"/>
      <c r="G16" s="51"/>
      <c r="H16" s="35"/>
      <c r="I16" s="51"/>
      <c r="J16" s="51"/>
      <c r="K16" s="51"/>
      <c r="L16" s="51"/>
      <c r="M16" s="51"/>
    </row>
    <row r="17" spans="1:13" x14ac:dyDescent="0.15">
      <c r="A17" s="19" t="s">
        <v>10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  <row r="18" spans="1:13" ht="30" x14ac:dyDescent="0.15">
      <c r="A18" s="20" t="s">
        <v>147</v>
      </c>
      <c r="B18" s="35"/>
      <c r="C18" s="51"/>
      <c r="D18" s="35"/>
      <c r="E18" s="51"/>
      <c r="F18" s="35"/>
      <c r="G18" s="51"/>
      <c r="H18" s="35"/>
      <c r="I18" s="51"/>
      <c r="J18" s="35"/>
      <c r="K18" s="51"/>
      <c r="L18" s="35"/>
      <c r="M18" s="51"/>
    </row>
    <row r="19" spans="1:13" ht="15" x14ac:dyDescent="0.15">
      <c r="A19" s="20" t="s">
        <v>11</v>
      </c>
      <c r="B19" s="35"/>
      <c r="C19" s="51"/>
      <c r="D19" s="35"/>
      <c r="E19" s="51"/>
      <c r="F19" s="35"/>
      <c r="G19" s="51"/>
      <c r="H19" s="35"/>
      <c r="I19" s="51"/>
      <c r="J19" s="35"/>
      <c r="K19" s="51"/>
      <c r="L19" s="35"/>
      <c r="M19" s="51"/>
    </row>
    <row r="20" spans="1:13" ht="30" x14ac:dyDescent="0.15">
      <c r="A20" s="42" t="s">
        <v>148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ht="15" x14ac:dyDescent="0.15">
      <c r="A21" s="20" t="s">
        <v>12</v>
      </c>
      <c r="B21" s="35"/>
      <c r="C21" s="51"/>
      <c r="D21" s="35"/>
      <c r="E21" s="51"/>
      <c r="F21" s="35"/>
      <c r="G21" s="51"/>
      <c r="H21" s="34"/>
      <c r="I21" s="51"/>
      <c r="J21" s="34"/>
      <c r="K21" s="51"/>
      <c r="L21" s="34"/>
      <c r="M21" s="51"/>
    </row>
    <row r="22" spans="1:13" ht="45" customHeight="1" x14ac:dyDescent="0.15">
      <c r="A22" s="43" t="s">
        <v>13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3" ht="15" x14ac:dyDescent="0.15">
      <c r="A23" s="20" t="s">
        <v>14</v>
      </c>
      <c r="B23" s="33"/>
      <c r="C23" s="51"/>
      <c r="D23" s="33"/>
      <c r="E23" s="51"/>
      <c r="F23" s="33"/>
      <c r="G23" s="51"/>
      <c r="H23" s="34"/>
      <c r="I23" s="51"/>
      <c r="J23" s="34"/>
      <c r="K23" s="51"/>
      <c r="L23" s="34"/>
      <c r="M23" s="51"/>
    </row>
    <row r="24" spans="1:13" ht="15" x14ac:dyDescent="0.15">
      <c r="A24" s="20" t="s">
        <v>15</v>
      </c>
      <c r="B24" s="33"/>
      <c r="C24" s="51"/>
      <c r="D24" s="33"/>
      <c r="E24" s="51"/>
      <c r="F24" s="33"/>
      <c r="G24" s="51"/>
      <c r="H24" s="34"/>
      <c r="I24" s="51"/>
      <c r="J24" s="34"/>
      <c r="K24" s="51"/>
      <c r="L24" s="34"/>
      <c r="M24" s="51"/>
    </row>
    <row r="25" spans="1:13" ht="30" x14ac:dyDescent="0.15">
      <c r="A25" s="20" t="s">
        <v>16</v>
      </c>
      <c r="B25" s="33"/>
      <c r="C25" s="51"/>
      <c r="D25" s="33"/>
      <c r="E25" s="51"/>
      <c r="F25" s="33"/>
      <c r="G25" s="51"/>
      <c r="H25" s="34"/>
      <c r="I25" s="51"/>
      <c r="J25" s="34"/>
      <c r="K25" s="51"/>
      <c r="L25" s="34"/>
      <c r="M25" s="51"/>
    </row>
    <row r="26" spans="1:13" ht="15" x14ac:dyDescent="0.15">
      <c r="A26" s="25" t="s">
        <v>17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3" ht="15" x14ac:dyDescent="0.15">
      <c r="A27" s="25" t="s">
        <v>18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 x14ac:dyDescent="0.15">
      <c r="A28" s="19" t="s">
        <v>19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</row>
    <row r="29" spans="1:13" ht="30" x14ac:dyDescent="0.15">
      <c r="A29" s="20" t="s">
        <v>149</v>
      </c>
      <c r="B29" s="33"/>
      <c r="C29" s="51"/>
      <c r="D29" s="33"/>
      <c r="E29" s="51"/>
      <c r="F29" s="33"/>
      <c r="G29" s="51"/>
      <c r="H29" s="51"/>
      <c r="I29" s="51"/>
      <c r="J29" s="51"/>
      <c r="K29" s="51"/>
      <c r="L29" s="51"/>
      <c r="M29" s="51"/>
    </row>
    <row r="30" spans="1:13" ht="15" x14ac:dyDescent="0.15">
      <c r="A30" s="20" t="s">
        <v>20</v>
      </c>
      <c r="B30" s="33"/>
      <c r="C30" s="51"/>
      <c r="D30" s="33"/>
      <c r="E30" s="51"/>
      <c r="F30" s="33"/>
      <c r="G30" s="51"/>
      <c r="H30" s="51"/>
      <c r="I30" s="51"/>
      <c r="J30" s="51"/>
      <c r="K30" s="51"/>
      <c r="L30" s="51"/>
      <c r="M30" s="51"/>
    </row>
    <row r="31" spans="1:13" ht="28.5" x14ac:dyDescent="0.15">
      <c r="A31" s="26" t="s">
        <v>125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ht="30" x14ac:dyDescent="0.15">
      <c r="A32" s="20" t="s">
        <v>21</v>
      </c>
      <c r="B32" s="33"/>
      <c r="C32" s="51"/>
      <c r="D32" s="33"/>
      <c r="E32" s="51"/>
      <c r="F32" s="33"/>
      <c r="G32" s="51"/>
      <c r="H32" s="33"/>
      <c r="I32" s="35"/>
      <c r="J32" s="33"/>
      <c r="K32" s="35"/>
      <c r="L32" s="33"/>
      <c r="M32" s="51"/>
    </row>
    <row r="33" spans="1:13" ht="15" x14ac:dyDescent="0.15">
      <c r="A33" s="20" t="s">
        <v>22</v>
      </c>
      <c r="B33" s="35"/>
      <c r="C33" s="51"/>
      <c r="D33" s="51"/>
      <c r="E33" s="51"/>
      <c r="F33" s="51"/>
      <c r="G33" s="51"/>
      <c r="H33" s="35"/>
      <c r="I33" s="35"/>
      <c r="J33" s="35"/>
      <c r="K33" s="35"/>
      <c r="L33" s="35"/>
      <c r="M33" s="51"/>
    </row>
    <row r="34" spans="1:13" ht="15" x14ac:dyDescent="0.15">
      <c r="A34" s="20" t="s">
        <v>23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ht="30" x14ac:dyDescent="0.15">
      <c r="A35" s="20" t="s">
        <v>24</v>
      </c>
      <c r="B35" s="33"/>
      <c r="C35" s="34"/>
      <c r="D35" s="33"/>
      <c r="E35" s="34"/>
      <c r="F35" s="33"/>
      <c r="G35" s="34"/>
      <c r="H35" s="33"/>
      <c r="I35" s="35"/>
      <c r="J35" s="33"/>
      <c r="K35" s="35"/>
      <c r="L35" s="33"/>
      <c r="M35" s="51"/>
    </row>
    <row r="36" spans="1:13" ht="15" x14ac:dyDescent="0.15">
      <c r="A36" s="20" t="s">
        <v>25</v>
      </c>
      <c r="B36" s="33"/>
      <c r="C36" s="34"/>
      <c r="D36" s="33"/>
      <c r="E36" s="34"/>
      <c r="F36" s="33"/>
      <c r="G36" s="34"/>
      <c r="H36" s="33"/>
      <c r="I36" s="35"/>
      <c r="J36" s="33"/>
      <c r="K36" s="35"/>
      <c r="L36" s="33"/>
      <c r="M36" s="51"/>
    </row>
    <row r="37" spans="1:13" ht="30" x14ac:dyDescent="0.15">
      <c r="A37" s="27" t="s">
        <v>45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ht="30" x14ac:dyDescent="0.15">
      <c r="A38" s="27" t="s">
        <v>46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ht="30" x14ac:dyDescent="0.15">
      <c r="A39" s="20" t="s">
        <v>26</v>
      </c>
      <c r="B39" s="33"/>
      <c r="C39" s="33"/>
      <c r="D39" s="33"/>
      <c r="E39" s="33"/>
      <c r="F39" s="33"/>
      <c r="G39" s="33"/>
      <c r="H39" s="51"/>
      <c r="I39" s="51"/>
      <c r="J39" s="51"/>
      <c r="K39" s="51"/>
      <c r="L39" s="51"/>
      <c r="M39" s="51"/>
    </row>
    <row r="40" spans="1:13" ht="30" x14ac:dyDescent="0.15">
      <c r="A40" s="20" t="s">
        <v>27</v>
      </c>
      <c r="B40" s="33"/>
      <c r="C40" s="51"/>
      <c r="D40" s="33"/>
      <c r="E40" s="51"/>
      <c r="F40" s="33"/>
      <c r="G40" s="51"/>
      <c r="H40" s="33"/>
      <c r="I40" s="51"/>
      <c r="J40" s="33"/>
      <c r="K40" s="51"/>
      <c r="L40" s="33"/>
      <c r="M40" s="51"/>
    </row>
    <row r="41" spans="1:13" ht="15" x14ac:dyDescent="0.15">
      <c r="A41" s="25" t="s">
        <v>28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ht="15" x14ac:dyDescent="0.15">
      <c r="A42" s="25" t="s">
        <v>29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15" x14ac:dyDescent="0.15">
      <c r="A43" s="20" t="s">
        <v>30</v>
      </c>
      <c r="B43" s="33"/>
      <c r="C43" s="51"/>
      <c r="D43" s="33"/>
      <c r="E43" s="35"/>
      <c r="F43" s="33"/>
      <c r="G43" s="35"/>
      <c r="H43" s="35"/>
      <c r="I43" s="35"/>
      <c r="J43" s="35"/>
      <c r="K43" s="35"/>
      <c r="L43" s="35"/>
      <c r="M43" s="35"/>
    </row>
    <row r="44" spans="1:13" ht="15" x14ac:dyDescent="0.15">
      <c r="A44" s="20" t="s">
        <v>31</v>
      </c>
      <c r="B44" s="33"/>
      <c r="C44" s="51"/>
      <c r="D44" s="33"/>
      <c r="E44" s="35"/>
      <c r="F44" s="33"/>
      <c r="G44" s="35"/>
      <c r="H44" s="35"/>
      <c r="I44" s="35"/>
      <c r="J44" s="35"/>
      <c r="K44" s="35"/>
      <c r="L44" s="35"/>
      <c r="M44" s="35"/>
    </row>
    <row r="45" spans="1:13" ht="15" x14ac:dyDescent="0.15">
      <c r="A45" s="20" t="s">
        <v>32</v>
      </c>
      <c r="B45" s="33"/>
      <c r="C45" s="51"/>
      <c r="D45" s="33"/>
      <c r="E45" s="35"/>
      <c r="F45" s="33"/>
      <c r="G45" s="35"/>
      <c r="H45" s="35"/>
      <c r="I45" s="35"/>
      <c r="J45" s="35"/>
      <c r="K45" s="51"/>
      <c r="L45" s="51"/>
      <c r="M45" s="51"/>
    </row>
    <row r="46" spans="1:13" ht="15" x14ac:dyDescent="0.15">
      <c r="A46" s="20" t="s">
        <v>33</v>
      </c>
      <c r="B46" s="33"/>
      <c r="C46" s="51"/>
      <c r="D46" s="33"/>
      <c r="E46" s="51"/>
      <c r="F46" s="33"/>
      <c r="G46" s="51"/>
      <c r="H46" s="51"/>
      <c r="I46" s="51"/>
      <c r="J46" s="51"/>
      <c r="K46" s="51"/>
      <c r="L46" s="51"/>
      <c r="M46" s="51"/>
    </row>
    <row r="47" spans="1:13" ht="15" x14ac:dyDescent="0.15">
      <c r="A47" s="20" t="s">
        <v>34</v>
      </c>
      <c r="B47" s="33"/>
      <c r="C47" s="51"/>
      <c r="D47" s="33"/>
      <c r="E47" s="51"/>
      <c r="F47" s="33"/>
      <c r="G47" s="51"/>
      <c r="H47" s="51"/>
      <c r="I47" s="51"/>
      <c r="J47" s="51"/>
      <c r="K47" s="51"/>
      <c r="L47" s="51"/>
      <c r="M47" s="51"/>
    </row>
    <row r="48" spans="1:13" ht="15" x14ac:dyDescent="0.15">
      <c r="A48" s="27" t="s">
        <v>47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5" x14ac:dyDescent="0.15">
      <c r="A49" s="27" t="s">
        <v>48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3" ht="15" x14ac:dyDescent="0.15">
      <c r="A50" s="27" t="s">
        <v>138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1:13" ht="15" x14ac:dyDescent="0.15">
      <c r="A51" s="27" t="s">
        <v>139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  <row r="52" spans="1:13" x14ac:dyDescent="0.15">
      <c r="A52" s="19" t="s">
        <v>35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3" ht="15" x14ac:dyDescent="0.15">
      <c r="A53" s="20" t="s">
        <v>36</v>
      </c>
      <c r="B53" s="33">
        <v>4</v>
      </c>
      <c r="C53" s="34">
        <v>4</v>
      </c>
      <c r="D53" s="34">
        <v>6</v>
      </c>
      <c r="E53" s="34">
        <v>6</v>
      </c>
      <c r="F53" s="34">
        <v>6</v>
      </c>
      <c r="G53" s="34">
        <v>6</v>
      </c>
      <c r="H53" s="33">
        <v>4</v>
      </c>
      <c r="I53" s="34">
        <v>4</v>
      </c>
      <c r="J53" s="34">
        <v>6</v>
      </c>
      <c r="K53" s="34">
        <v>6</v>
      </c>
      <c r="L53" s="34">
        <v>6</v>
      </c>
      <c r="M53" s="34">
        <v>6</v>
      </c>
    </row>
    <row r="54" spans="1:13" ht="18" x14ac:dyDescent="0.15">
      <c r="A54" s="28" t="s">
        <v>140</v>
      </c>
      <c r="B54" s="54"/>
      <c r="C54" s="51"/>
      <c r="D54" s="51"/>
      <c r="E54" s="51"/>
      <c r="F54" s="51"/>
      <c r="G54" s="51"/>
      <c r="H54" s="54"/>
      <c r="I54" s="51"/>
      <c r="J54" s="51"/>
      <c r="K54" s="51"/>
      <c r="L54" s="51"/>
      <c r="M54" s="51"/>
    </row>
    <row r="55" spans="1:13" ht="30" x14ac:dyDescent="0.15">
      <c r="A55" s="20" t="s">
        <v>37</v>
      </c>
      <c r="B55" s="33" t="s">
        <v>160</v>
      </c>
      <c r="C55" s="33">
        <v>6.24</v>
      </c>
      <c r="D55" s="33" t="s">
        <v>160</v>
      </c>
      <c r="E55" s="33">
        <v>10.26</v>
      </c>
      <c r="F55" s="33" t="s">
        <v>160</v>
      </c>
      <c r="G55" s="33">
        <v>10.26</v>
      </c>
      <c r="H55" s="33" t="s">
        <v>160</v>
      </c>
      <c r="I55" s="33">
        <v>6.24</v>
      </c>
      <c r="J55" s="35" t="s">
        <v>160</v>
      </c>
      <c r="K55" s="33">
        <v>10.26</v>
      </c>
      <c r="L55" s="35" t="s">
        <v>160</v>
      </c>
      <c r="M55" s="33">
        <v>10.26</v>
      </c>
    </row>
    <row r="56" spans="1:13" ht="30" x14ac:dyDescent="0.15">
      <c r="A56" s="20" t="s">
        <v>38</v>
      </c>
      <c r="B56" s="33">
        <v>6.24</v>
      </c>
      <c r="C56" s="33" t="s">
        <v>160</v>
      </c>
      <c r="D56" s="33">
        <v>10.26</v>
      </c>
      <c r="E56" s="33" t="s">
        <v>160</v>
      </c>
      <c r="F56" s="33">
        <v>10.26</v>
      </c>
      <c r="G56" s="33" t="s">
        <v>160</v>
      </c>
      <c r="H56" s="33">
        <v>6.24</v>
      </c>
      <c r="I56" s="33" t="s">
        <v>160</v>
      </c>
      <c r="J56" s="33">
        <v>10.26</v>
      </c>
      <c r="K56" s="35" t="s">
        <v>160</v>
      </c>
      <c r="L56" s="33">
        <v>10.26</v>
      </c>
      <c r="M56" s="35" t="s">
        <v>160</v>
      </c>
    </row>
    <row r="57" spans="1:13" ht="15" x14ac:dyDescent="0.15">
      <c r="A57" s="20" t="s">
        <v>39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ht="15" x14ac:dyDescent="0.15">
      <c r="A58" s="20" t="s">
        <v>40</v>
      </c>
      <c r="B58" s="33">
        <v>0</v>
      </c>
      <c r="C58" s="33">
        <v>0</v>
      </c>
      <c r="D58" s="33">
        <v>0</v>
      </c>
      <c r="E58" s="33">
        <v>0</v>
      </c>
      <c r="F58" s="35">
        <f>17.75+0.5*25/3+14.89</f>
        <v>36.806666666666672</v>
      </c>
      <c r="G58" s="35">
        <f>17.75+0.5*25/3+14.89</f>
        <v>36.806666666666672</v>
      </c>
      <c r="H58" s="33">
        <v>0</v>
      </c>
      <c r="I58" s="33">
        <v>0</v>
      </c>
      <c r="J58" s="33">
        <v>0</v>
      </c>
      <c r="K58" s="33">
        <v>0</v>
      </c>
      <c r="L58" s="35">
        <f>17.75+0.5*25/3+14.89</f>
        <v>36.806666666666672</v>
      </c>
      <c r="M58" s="35">
        <f>17.75+0.5*25/3+14.89</f>
        <v>36.806666666666672</v>
      </c>
    </row>
    <row r="59" spans="1:13" ht="15" x14ac:dyDescent="0.15">
      <c r="A59" s="20" t="s">
        <v>41</v>
      </c>
      <c r="B59" s="35">
        <v>0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35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</row>
    <row r="60" spans="1:13" ht="30" x14ac:dyDescent="0.15">
      <c r="A60" s="27" t="s">
        <v>59</v>
      </c>
      <c r="B60" s="37" t="e">
        <f t="shared" ref="B60:F60" si="0">B50-B55+B57-B58+B59-B32</f>
        <v>#VALUE!</v>
      </c>
      <c r="C60" s="37">
        <f t="shared" si="0"/>
        <v>-6.24</v>
      </c>
      <c r="D60" s="37" t="e">
        <f t="shared" si="0"/>
        <v>#VALUE!</v>
      </c>
      <c r="E60" s="37">
        <f t="shared" si="0"/>
        <v>-10.26</v>
      </c>
      <c r="F60" s="37" t="e">
        <f t="shared" si="0"/>
        <v>#VALUE!</v>
      </c>
      <c r="G60" s="37">
        <f>G50-G55+G57-G58+G59-G32</f>
        <v>-47.06666666666667</v>
      </c>
      <c r="H60" s="37" t="e">
        <f t="shared" ref="H60:M60" si="1">H50-H55+H57-H58+H59-H32</f>
        <v>#VALUE!</v>
      </c>
      <c r="I60" s="37">
        <f>I50-I55+I57-I58+I59-I32</f>
        <v>-6.24</v>
      </c>
      <c r="J60" s="37" t="e">
        <f t="shared" si="1"/>
        <v>#VALUE!</v>
      </c>
      <c r="K60" s="37">
        <f t="shared" si="1"/>
        <v>-10.26</v>
      </c>
      <c r="L60" s="37" t="e">
        <f t="shared" si="1"/>
        <v>#VALUE!</v>
      </c>
      <c r="M60" s="37">
        <f t="shared" si="1"/>
        <v>-47.06666666666667</v>
      </c>
    </row>
    <row r="61" spans="1:13" ht="30" x14ac:dyDescent="0.15">
      <c r="A61" s="27" t="s">
        <v>49</v>
      </c>
      <c r="B61" s="37">
        <f t="shared" ref="B61:F61" si="2">B51-B56+B57-B58+B59-B32</f>
        <v>-6.24</v>
      </c>
      <c r="C61" s="37" t="e">
        <f>C51-C56+C58-C59+C60-C33</f>
        <v>#VALUE!</v>
      </c>
      <c r="D61" s="37">
        <f t="shared" si="2"/>
        <v>-10.26</v>
      </c>
      <c r="E61" s="37" t="e">
        <f t="shared" si="2"/>
        <v>#VALUE!</v>
      </c>
      <c r="F61" s="37">
        <f t="shared" si="2"/>
        <v>-47.06666666666667</v>
      </c>
      <c r="G61" s="37" t="e">
        <f>G51-G56+G57-G58+G59-G32</f>
        <v>#VALUE!</v>
      </c>
      <c r="H61" s="37">
        <f>H51-H56+H57-H58+H59-H32</f>
        <v>-6.24</v>
      </c>
      <c r="I61" s="37" t="e">
        <f t="shared" ref="I61:M61" si="3">I51-I56+I57-I58+I59-I32</f>
        <v>#VALUE!</v>
      </c>
      <c r="J61" s="37">
        <f t="shared" si="3"/>
        <v>-10.26</v>
      </c>
      <c r="K61" s="37" t="e">
        <f t="shared" si="3"/>
        <v>#VALUE!</v>
      </c>
      <c r="L61" s="37">
        <f t="shared" si="3"/>
        <v>-47.06666666666667</v>
      </c>
      <c r="M61" s="37" t="e">
        <f t="shared" si="3"/>
        <v>#VALUE!</v>
      </c>
    </row>
    <row r="62" spans="1:13" x14ac:dyDescent="0.15">
      <c r="A62" s="19" t="s">
        <v>42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30" x14ac:dyDescent="0.15">
      <c r="A63" s="29" t="s">
        <v>43</v>
      </c>
      <c r="B63" s="34"/>
      <c r="C63" s="34" t="e">
        <f>10^((C60-28-20*LOG10(C$4)+9*LOG10((C71)^2+(C$5-C$6)^2))/40)</f>
        <v>#NUM!</v>
      </c>
      <c r="D63" s="34"/>
      <c r="E63" s="34" t="e">
        <f>10^((E60-13.54-20*LOG10(E$4)+0.6*(E$6-1.5))/39.08)</f>
        <v>#NUM!</v>
      </c>
      <c r="F63" s="34" t="s">
        <v>126</v>
      </c>
      <c r="G63" s="34" t="e">
        <f>10^((G60-13.54-20*LOG10(G$4)+0.6*(G$6-1.5))/39.08)</f>
        <v>#NUM!</v>
      </c>
      <c r="H63" s="34"/>
      <c r="I63" s="34" t="e">
        <f>10^((I60-28-20*LOG10(I$4)+9*LOG10((I71)^2+(I$5-I$6)^2))/40)</f>
        <v>#NUM!</v>
      </c>
      <c r="J63" s="34"/>
      <c r="K63" s="34" t="e">
        <f>10^((K60-13.54-20*LOG10(K$4)+0.6*(K$6-1.5))/39.08)</f>
        <v>#NUM!</v>
      </c>
      <c r="L63" s="34"/>
      <c r="M63" s="34" t="e">
        <f>10^((M60-13.54-20*LOG10(M$4)+0.6*(M$6-1.5))/39.08)</f>
        <v>#NUM!</v>
      </c>
    </row>
    <row r="64" spans="1:13" ht="30" x14ac:dyDescent="0.15">
      <c r="A64" s="29" t="s">
        <v>44</v>
      </c>
      <c r="B64" s="34" t="e">
        <f>10^((B61-28-20*LOG10(B$4)+9*LOG10((B71)^2+(B$5-B$6)^2))/40)</f>
        <v>#NUM!</v>
      </c>
      <c r="C64" s="34" t="s">
        <v>126</v>
      </c>
      <c r="D64" s="34" t="e">
        <f>10^((D61-13.54-20*LOG10(D$4)+0.6*(D$6-1.5))/39.08)</f>
        <v>#NUM!</v>
      </c>
      <c r="E64" s="34" t="s">
        <v>126</v>
      </c>
      <c r="F64" s="34" t="e">
        <f>10^((F61-13.54-20*LOG10(F$4)+0.6*(F$6-1.5))/39.08)</f>
        <v>#NUM!</v>
      </c>
      <c r="G64" s="34" t="s">
        <v>126</v>
      </c>
      <c r="H64" s="34" t="e">
        <f>10^((H61-28-20*LOG10(H$4)+9*LOG10((H71)^2+(H$5-H$6)^2))/40)</f>
        <v>#NUM!</v>
      </c>
      <c r="I64" s="34" t="s">
        <v>126</v>
      </c>
      <c r="J64" s="34" t="e">
        <f>10^((J61-13.54-20*LOG10(J$4)+0.6*(J$6-1.5))/39.08)</f>
        <v>#NUM!</v>
      </c>
      <c r="K64" s="34" t="s">
        <v>126</v>
      </c>
      <c r="L64" s="34" t="e">
        <f>10^((L61-13.54-20*LOG10(L$4)+0.6*(L$6-1.5))/39.08)</f>
        <v>#NUM!</v>
      </c>
      <c r="M64" s="34" t="s">
        <v>126</v>
      </c>
    </row>
    <row r="65" spans="1:13" ht="18" x14ac:dyDescent="0.15">
      <c r="A65" s="29" t="s">
        <v>141</v>
      </c>
      <c r="B65" s="41" t="s">
        <v>85</v>
      </c>
      <c r="C65" s="41" t="e">
        <f>PI()*(C63)^2</f>
        <v>#NUM!</v>
      </c>
      <c r="D65" s="41" t="s">
        <v>85</v>
      </c>
      <c r="E65" s="41" t="e">
        <f>PI()*(E63)^2</f>
        <v>#NUM!</v>
      </c>
      <c r="F65" s="41" t="s">
        <v>85</v>
      </c>
      <c r="G65" s="41" t="e">
        <f>PI()*(G63)^2</f>
        <v>#NUM!</v>
      </c>
      <c r="H65" s="41" t="s">
        <v>85</v>
      </c>
      <c r="I65" s="41" t="e">
        <f>PI()*(I63)^2</f>
        <v>#NUM!</v>
      </c>
      <c r="J65" s="41" t="s">
        <v>85</v>
      </c>
      <c r="K65" s="41" t="e">
        <f>PI()*(K63)^2</f>
        <v>#NUM!</v>
      </c>
      <c r="L65" s="41" t="s">
        <v>85</v>
      </c>
      <c r="M65" s="41" t="e">
        <f>PI()*(M63)^2</f>
        <v>#NUM!</v>
      </c>
    </row>
    <row r="66" spans="1:13" ht="18" x14ac:dyDescent="0.15">
      <c r="A66" s="29" t="s">
        <v>142</v>
      </c>
      <c r="B66" s="41" t="e">
        <f>PI()*(B64)^2</f>
        <v>#NUM!</v>
      </c>
      <c r="C66" s="41" t="s">
        <v>85</v>
      </c>
      <c r="D66" s="41" t="e">
        <f>PI()*(D64)^2</f>
        <v>#NUM!</v>
      </c>
      <c r="E66" s="41" t="s">
        <v>85</v>
      </c>
      <c r="F66" s="41" t="e">
        <f>PI()*(F64)^2</f>
        <v>#NUM!</v>
      </c>
      <c r="G66" s="41" t="s">
        <v>85</v>
      </c>
      <c r="H66" s="41" t="e">
        <f>PI()*(H64)^2</f>
        <v>#NUM!</v>
      </c>
      <c r="I66" s="41" t="s">
        <v>85</v>
      </c>
      <c r="J66" s="41" t="e">
        <f>PI()*(J64)^2</f>
        <v>#NUM!</v>
      </c>
      <c r="K66" s="41" t="s">
        <v>85</v>
      </c>
      <c r="L66" s="41" t="e">
        <f>PI()*(L64)^2</f>
        <v>#NUM!</v>
      </c>
      <c r="M66" s="41" t="s">
        <v>85</v>
      </c>
    </row>
    <row r="68" spans="1:13" x14ac:dyDescent="0.15">
      <c r="A68" s="49"/>
    </row>
    <row r="71" spans="1:13" ht="15" x14ac:dyDescent="0.15">
      <c r="A71" s="44" t="s">
        <v>116</v>
      </c>
      <c r="B71" s="45">
        <f>4*(B5-1)*(B6-1)*B4*10/3</f>
        <v>0</v>
      </c>
      <c r="C71" s="45">
        <f>4*(C$5-1)*(C$6-1)*C$4*10/3</f>
        <v>0</v>
      </c>
      <c r="D71" s="45"/>
      <c r="E71" s="45"/>
      <c r="F71" s="45"/>
      <c r="G71" s="45"/>
      <c r="H71" s="45">
        <f>4*(H5-1)*(H6-1)*H4*10/3</f>
        <v>0</v>
      </c>
      <c r="I71" s="45">
        <f>4*(I5-1)*(I6-1)*I4*10/3</f>
        <v>0</v>
      </c>
      <c r="J71" s="46"/>
      <c r="K71" s="46"/>
      <c r="L71" s="46"/>
      <c r="M71" s="46"/>
    </row>
  </sheetData>
  <mergeCells count="2">
    <mergeCell ref="B1:G1"/>
    <mergeCell ref="H1:M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22" sqref="P22"/>
    </sheetView>
  </sheetViews>
  <sheetFormatPr defaultRowHeight="14.25" x14ac:dyDescent="0.15"/>
  <cols>
    <col min="1" max="1" width="69" style="58" customWidth="1"/>
    <col min="2" max="2" width="13.75" style="62" bestFit="1" customWidth="1"/>
    <col min="3" max="3" width="13.125" style="62" bestFit="1" customWidth="1"/>
    <col min="4" max="4" width="15.375" style="62" bestFit="1" customWidth="1"/>
    <col min="5" max="5" width="13.125" style="62" bestFit="1" customWidth="1"/>
    <col min="6" max="6" width="11.5" style="62" bestFit="1" customWidth="1"/>
    <col min="7" max="7" width="14.625" style="62" bestFit="1" customWidth="1"/>
    <col min="8" max="8" width="12.625" style="63" customWidth="1"/>
    <col min="9" max="9" width="12.125" style="63" customWidth="1"/>
    <col min="10" max="10" width="12.625" style="63" customWidth="1"/>
    <col min="11" max="11" width="11.5" style="63" customWidth="1"/>
    <col min="12" max="12" width="12" style="63" customWidth="1"/>
    <col min="13" max="13" width="15.875" style="63" customWidth="1"/>
    <col min="14" max="16384" width="9" style="1"/>
  </cols>
  <sheetData>
    <row r="1" spans="1:13" ht="15" customHeight="1" x14ac:dyDescent="0.15">
      <c r="A1" s="18"/>
      <c r="B1" s="31"/>
      <c r="C1" s="75" t="s">
        <v>50</v>
      </c>
      <c r="D1" s="76"/>
      <c r="E1" s="77"/>
      <c r="F1" s="31"/>
      <c r="G1" s="75" t="s">
        <v>50</v>
      </c>
      <c r="H1" s="76"/>
      <c r="I1" s="77"/>
      <c r="J1" s="31"/>
      <c r="K1" s="75" t="s">
        <v>50</v>
      </c>
      <c r="L1" s="76"/>
      <c r="M1" s="77"/>
    </row>
    <row r="2" spans="1:13" x14ac:dyDescent="0.15">
      <c r="A2" s="17" t="s">
        <v>0</v>
      </c>
      <c r="B2" s="75" t="s">
        <v>54</v>
      </c>
      <c r="C2" s="77"/>
      <c r="D2" s="31"/>
      <c r="E2" s="31"/>
      <c r="F2" s="75" t="s">
        <v>54</v>
      </c>
      <c r="G2" s="77"/>
      <c r="H2" s="31"/>
      <c r="I2" s="31"/>
      <c r="J2" s="75" t="s">
        <v>54</v>
      </c>
      <c r="K2" s="77"/>
      <c r="L2" s="31"/>
      <c r="M2" s="31"/>
    </row>
    <row r="3" spans="1:13" ht="42.75" x14ac:dyDescent="0.15">
      <c r="A3" s="17"/>
      <c r="B3" s="31" t="s">
        <v>56</v>
      </c>
      <c r="C3" s="31" t="s">
        <v>78</v>
      </c>
      <c r="D3" s="31" t="s">
        <v>52</v>
      </c>
      <c r="E3" s="31" t="s">
        <v>57</v>
      </c>
      <c r="F3" s="31" t="s">
        <v>55</v>
      </c>
      <c r="G3" s="31" t="s">
        <v>80</v>
      </c>
      <c r="H3" s="31" t="s">
        <v>81</v>
      </c>
      <c r="I3" s="31" t="s">
        <v>82</v>
      </c>
      <c r="J3" s="31" t="s">
        <v>83</v>
      </c>
      <c r="K3" s="31" t="s">
        <v>79</v>
      </c>
      <c r="L3" s="31" t="s">
        <v>60</v>
      </c>
      <c r="M3" s="31" t="s">
        <v>84</v>
      </c>
    </row>
    <row r="4" spans="1:13" x14ac:dyDescent="0.15">
      <c r="A4" s="19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5" x14ac:dyDescent="0.15">
      <c r="A5" s="20" t="s">
        <v>2</v>
      </c>
      <c r="B5" s="33"/>
      <c r="C5" s="34"/>
      <c r="D5" s="33"/>
      <c r="E5" s="34"/>
      <c r="F5" s="33"/>
      <c r="G5" s="34"/>
      <c r="H5" s="33"/>
      <c r="I5" s="34"/>
      <c r="J5" s="33"/>
      <c r="K5" s="34"/>
      <c r="L5" s="33"/>
      <c r="M5" s="34"/>
    </row>
    <row r="6" spans="1:13" ht="15" x14ac:dyDescent="0.15">
      <c r="A6" s="20" t="s">
        <v>3</v>
      </c>
      <c r="B6" s="33"/>
      <c r="C6" s="34"/>
      <c r="D6" s="34"/>
      <c r="E6" s="34"/>
      <c r="F6" s="33"/>
      <c r="G6" s="34"/>
      <c r="H6" s="34"/>
      <c r="I6" s="34"/>
      <c r="J6" s="33"/>
      <c r="K6" s="34"/>
      <c r="L6" s="34"/>
      <c r="M6" s="34"/>
    </row>
    <row r="7" spans="1:13" ht="15" x14ac:dyDescent="0.15">
      <c r="A7" s="20" t="s">
        <v>4</v>
      </c>
      <c r="B7" s="33"/>
      <c r="C7" s="34"/>
      <c r="D7" s="33"/>
      <c r="E7" s="34"/>
      <c r="F7" s="33"/>
      <c r="G7" s="34"/>
      <c r="H7" s="33"/>
      <c r="I7" s="34"/>
      <c r="J7" s="33"/>
      <c r="K7" s="34"/>
      <c r="L7" s="33"/>
      <c r="M7" s="34"/>
    </row>
    <row r="8" spans="1:13" ht="31.5" x14ac:dyDescent="0.15">
      <c r="A8" s="20" t="s">
        <v>130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1.5" x14ac:dyDescent="0.15">
      <c r="A9" s="20" t="s">
        <v>131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15" x14ac:dyDescent="0.15">
      <c r="A10" s="20" t="s">
        <v>5</v>
      </c>
      <c r="B10" s="33"/>
      <c r="C10" s="34"/>
      <c r="D10" s="33"/>
      <c r="E10" s="34"/>
      <c r="F10" s="33"/>
      <c r="G10" s="34"/>
      <c r="H10" s="33"/>
      <c r="I10" s="34"/>
      <c r="J10" s="33"/>
      <c r="K10" s="34"/>
      <c r="L10" s="33"/>
      <c r="M10" s="34"/>
    </row>
    <row r="11" spans="1:13" ht="15" x14ac:dyDescent="0.15">
      <c r="A11" s="20" t="s">
        <v>6</v>
      </c>
      <c r="B11" s="33"/>
      <c r="C11" s="34"/>
      <c r="D11" s="33"/>
      <c r="E11" s="34"/>
      <c r="F11" s="33"/>
      <c r="G11" s="34"/>
      <c r="H11" s="33"/>
      <c r="I11" s="34"/>
      <c r="J11" s="33"/>
      <c r="K11" s="34"/>
      <c r="L11" s="33"/>
      <c r="M11" s="34"/>
    </row>
    <row r="12" spans="1:13" ht="30" customHeight="1" x14ac:dyDescent="0.15">
      <c r="A12" s="20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</row>
    <row r="13" spans="1:13" ht="15" x14ac:dyDescent="0.15">
      <c r="A13" s="20" t="s">
        <v>8</v>
      </c>
      <c r="B13" s="64"/>
      <c r="C13" s="65"/>
      <c r="D13" s="64"/>
      <c r="E13" s="65"/>
      <c r="F13" s="64"/>
      <c r="G13" s="65"/>
      <c r="H13" s="64"/>
      <c r="I13" s="65"/>
      <c r="J13" s="64"/>
      <c r="K13" s="65"/>
      <c r="L13" s="64"/>
      <c r="M13" s="65"/>
    </row>
    <row r="14" spans="1:13" ht="16.5" x14ac:dyDescent="0.15">
      <c r="A14" s="20" t="s">
        <v>132</v>
      </c>
      <c r="B14" s="33"/>
      <c r="C14" s="34"/>
      <c r="D14" s="33"/>
      <c r="E14" s="34"/>
      <c r="F14" s="33"/>
      <c r="G14" s="34"/>
      <c r="H14" s="33"/>
      <c r="I14" s="34"/>
      <c r="J14" s="33"/>
      <c r="K14" s="34"/>
      <c r="L14" s="33"/>
      <c r="M14" s="34"/>
    </row>
    <row r="15" spans="1:13" ht="16.5" x14ac:dyDescent="0.15">
      <c r="A15" s="20" t="s">
        <v>133</v>
      </c>
      <c r="B15" s="33"/>
      <c r="C15" s="34"/>
      <c r="D15" s="34"/>
      <c r="E15" s="34"/>
      <c r="F15" s="34"/>
      <c r="G15" s="34"/>
      <c r="H15" s="33"/>
      <c r="I15" s="34"/>
      <c r="J15" s="34"/>
      <c r="K15" s="34"/>
      <c r="L15" s="34"/>
      <c r="M15" s="34"/>
    </row>
    <row r="16" spans="1:13" ht="15" x14ac:dyDescent="0.15">
      <c r="A16" s="20" t="s">
        <v>153</v>
      </c>
      <c r="B16" s="33"/>
      <c r="C16" s="34"/>
      <c r="D16" s="34"/>
      <c r="E16" s="34"/>
      <c r="F16" s="33"/>
      <c r="G16" s="34"/>
      <c r="H16" s="34"/>
      <c r="I16" s="34"/>
      <c r="J16" s="34"/>
      <c r="K16" s="34"/>
      <c r="L16" s="34"/>
      <c r="M16" s="34"/>
    </row>
    <row r="17" spans="1:13" ht="15" x14ac:dyDescent="0.15">
      <c r="A17" s="20" t="s">
        <v>9</v>
      </c>
      <c r="B17" s="33"/>
      <c r="C17" s="34"/>
      <c r="D17" s="34"/>
      <c r="E17" s="34"/>
      <c r="F17" s="34"/>
      <c r="G17" s="34"/>
      <c r="H17" s="33"/>
      <c r="I17" s="34"/>
      <c r="J17" s="34"/>
      <c r="K17" s="34"/>
      <c r="L17" s="34"/>
      <c r="M17" s="34"/>
    </row>
    <row r="18" spans="1:13" x14ac:dyDescent="0.15">
      <c r="A18" s="19" t="s">
        <v>10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ht="30" x14ac:dyDescent="0.15">
      <c r="A19" s="20" t="s">
        <v>154</v>
      </c>
      <c r="B19" s="33"/>
      <c r="C19" s="33"/>
      <c r="D19" s="33"/>
      <c r="E19" s="34"/>
      <c r="F19" s="33"/>
      <c r="G19" s="33"/>
      <c r="H19" s="33"/>
      <c r="I19" s="34"/>
      <c r="J19" s="33"/>
      <c r="K19" s="33"/>
      <c r="L19" s="33"/>
      <c r="M19" s="34"/>
    </row>
    <row r="20" spans="1:13" ht="15" x14ac:dyDescent="0.15">
      <c r="A20" s="20" t="s">
        <v>11</v>
      </c>
      <c r="B20" s="33"/>
      <c r="C20" s="33"/>
      <c r="D20" s="33"/>
      <c r="E20" s="34"/>
      <c r="F20" s="33"/>
      <c r="G20" s="33"/>
      <c r="H20" s="33"/>
      <c r="I20" s="34"/>
      <c r="J20" s="33"/>
      <c r="K20" s="33"/>
      <c r="L20" s="33"/>
      <c r="M20" s="34"/>
    </row>
    <row r="21" spans="1:13" ht="30" x14ac:dyDescent="0.15">
      <c r="A21" s="42" t="s">
        <v>155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ht="15" x14ac:dyDescent="0.15">
      <c r="A22" s="20" t="s">
        <v>12</v>
      </c>
      <c r="B22" s="33"/>
      <c r="C22" s="33"/>
      <c r="D22" s="33"/>
      <c r="E22" s="34"/>
      <c r="F22" s="33"/>
      <c r="G22" s="33"/>
      <c r="H22" s="33"/>
      <c r="I22" s="34"/>
      <c r="J22" s="33"/>
      <c r="K22" s="33"/>
      <c r="L22" s="33"/>
      <c r="M22" s="34"/>
    </row>
    <row r="23" spans="1:13" ht="45" customHeight="1" x14ac:dyDescent="0.15">
      <c r="A23" s="43" t="s">
        <v>13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</row>
    <row r="24" spans="1:13" ht="15" x14ac:dyDescent="0.15">
      <c r="A24" s="20" t="s">
        <v>14</v>
      </c>
      <c r="B24" s="34"/>
      <c r="C24" s="33"/>
      <c r="D24" s="33"/>
      <c r="E24" s="34"/>
      <c r="F24" s="34"/>
      <c r="G24" s="33"/>
      <c r="H24" s="33"/>
      <c r="I24" s="34"/>
      <c r="J24" s="34"/>
      <c r="K24" s="33"/>
      <c r="L24" s="33"/>
      <c r="M24" s="34"/>
    </row>
    <row r="25" spans="1:13" ht="15" x14ac:dyDescent="0.15">
      <c r="A25" s="20" t="s">
        <v>15</v>
      </c>
      <c r="B25" s="34"/>
      <c r="C25" s="33"/>
      <c r="D25" s="33"/>
      <c r="E25" s="34"/>
      <c r="F25" s="34"/>
      <c r="G25" s="33"/>
      <c r="H25" s="33"/>
      <c r="I25" s="34"/>
      <c r="J25" s="34"/>
      <c r="K25" s="33"/>
      <c r="L25" s="33"/>
      <c r="M25" s="34"/>
    </row>
    <row r="26" spans="1:13" ht="30" x14ac:dyDescent="0.15">
      <c r="A26" s="20" t="s">
        <v>16</v>
      </c>
      <c r="B26" s="34"/>
      <c r="C26" s="33"/>
      <c r="D26" s="33"/>
      <c r="E26" s="34"/>
      <c r="F26" s="34"/>
      <c r="G26" s="33"/>
      <c r="H26" s="33"/>
      <c r="I26" s="34"/>
      <c r="J26" s="34"/>
      <c r="K26" s="33"/>
      <c r="L26" s="33"/>
      <c r="M26" s="34"/>
    </row>
    <row r="27" spans="1:13" ht="15" x14ac:dyDescent="0.15">
      <c r="A27" s="25" t="s">
        <v>17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15" x14ac:dyDescent="0.15">
      <c r="A28" s="25" t="s">
        <v>18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15">
      <c r="A29" s="19" t="s">
        <v>19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30" x14ac:dyDescent="0.15">
      <c r="A30" s="20" t="s">
        <v>156</v>
      </c>
      <c r="B30" s="33"/>
      <c r="C30" s="33"/>
      <c r="D30" s="33"/>
      <c r="E30" s="34"/>
      <c r="F30" s="33"/>
      <c r="G30" s="33"/>
      <c r="H30" s="33"/>
      <c r="I30" s="34"/>
      <c r="J30" s="33"/>
      <c r="K30" s="33"/>
      <c r="L30" s="33"/>
      <c r="M30" s="34"/>
    </row>
    <row r="31" spans="1:13" ht="15" x14ac:dyDescent="0.15">
      <c r="A31" s="20" t="s">
        <v>20</v>
      </c>
      <c r="B31" s="33"/>
      <c r="C31" s="33"/>
      <c r="D31" s="33"/>
      <c r="E31" s="34"/>
      <c r="F31" s="33"/>
      <c r="G31" s="33"/>
      <c r="H31" s="33"/>
      <c r="I31" s="34"/>
      <c r="J31" s="33"/>
      <c r="K31" s="33"/>
      <c r="L31" s="33"/>
      <c r="M31" s="34"/>
    </row>
    <row r="32" spans="1:13" ht="28.5" x14ac:dyDescent="0.15">
      <c r="A32" s="26" t="s">
        <v>125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t="30" x14ac:dyDescent="0.15">
      <c r="A33" s="20" t="s">
        <v>21</v>
      </c>
      <c r="B33" s="34"/>
      <c r="C33" s="33"/>
      <c r="D33" s="33"/>
      <c r="E33" s="51"/>
      <c r="F33" s="34"/>
      <c r="G33" s="33"/>
      <c r="H33" s="33"/>
      <c r="I33" s="51"/>
      <c r="J33" s="34"/>
      <c r="K33" s="33"/>
      <c r="L33" s="33"/>
      <c r="M33" s="51"/>
    </row>
    <row r="34" spans="1:13" ht="15" x14ac:dyDescent="0.15">
      <c r="A34" s="20" t="s">
        <v>22</v>
      </c>
      <c r="B34" s="34"/>
      <c r="C34" s="33"/>
      <c r="D34" s="33"/>
      <c r="E34" s="34"/>
      <c r="F34" s="34"/>
      <c r="G34" s="33"/>
      <c r="H34" s="33"/>
      <c r="I34" s="34"/>
      <c r="J34" s="34"/>
      <c r="K34" s="33"/>
      <c r="L34" s="33"/>
      <c r="M34" s="34"/>
    </row>
    <row r="35" spans="1:13" ht="15" x14ac:dyDescent="0.15">
      <c r="A35" s="20" t="s">
        <v>23</v>
      </c>
      <c r="B35" s="33"/>
      <c r="C35" s="33"/>
      <c r="D35" s="33"/>
      <c r="E35" s="34"/>
      <c r="F35" s="33"/>
      <c r="G35" s="33"/>
      <c r="H35" s="33"/>
      <c r="I35" s="34"/>
      <c r="J35" s="33"/>
      <c r="K35" s="33"/>
      <c r="L35" s="33"/>
      <c r="M35" s="34"/>
    </row>
    <row r="36" spans="1:13" ht="30" x14ac:dyDescent="0.15">
      <c r="A36" s="20" t="s">
        <v>24</v>
      </c>
      <c r="B36" s="34"/>
      <c r="C36" s="33"/>
      <c r="D36" s="33"/>
      <c r="E36" s="34"/>
      <c r="F36" s="34"/>
      <c r="G36" s="33"/>
      <c r="H36" s="33"/>
      <c r="I36" s="34"/>
      <c r="J36" s="34"/>
      <c r="K36" s="33"/>
      <c r="L36" s="33"/>
      <c r="M36" s="34"/>
    </row>
    <row r="37" spans="1:13" ht="15" x14ac:dyDescent="0.15">
      <c r="A37" s="20" t="s">
        <v>25</v>
      </c>
      <c r="B37" s="34"/>
      <c r="C37" s="33"/>
      <c r="D37" s="33"/>
      <c r="E37" s="34"/>
      <c r="F37" s="34"/>
      <c r="G37" s="33"/>
      <c r="H37" s="33"/>
      <c r="I37" s="34"/>
      <c r="J37" s="34"/>
      <c r="K37" s="33"/>
      <c r="L37" s="33"/>
      <c r="M37" s="34"/>
    </row>
    <row r="38" spans="1:13" ht="30" x14ac:dyDescent="0.15">
      <c r="A38" s="25" t="s">
        <v>45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</row>
    <row r="39" spans="1:13" ht="30" x14ac:dyDescent="0.15">
      <c r="A39" s="25" t="s">
        <v>46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</row>
    <row r="40" spans="1:13" ht="30" x14ac:dyDescent="0.15">
      <c r="A40" s="20" t="s">
        <v>26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30" x14ac:dyDescent="0.15">
      <c r="A41" s="20" t="s">
        <v>27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 ht="15" x14ac:dyDescent="0.15">
      <c r="A42" s="25" t="s">
        <v>28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</row>
    <row r="43" spans="1:13" ht="15" x14ac:dyDescent="0.15">
      <c r="A43" s="25" t="s">
        <v>29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  <row r="44" spans="1:13" ht="15" x14ac:dyDescent="0.15">
      <c r="A44" s="20" t="s">
        <v>30</v>
      </c>
      <c r="B44" s="51"/>
      <c r="C44" s="33"/>
      <c r="D44" s="33"/>
      <c r="E44" s="33"/>
      <c r="F44" s="35"/>
      <c r="G44" s="33"/>
      <c r="H44" s="33"/>
      <c r="I44" s="33"/>
      <c r="J44" s="51"/>
      <c r="K44" s="33"/>
      <c r="L44" s="33"/>
      <c r="M44" s="33"/>
    </row>
    <row r="45" spans="1:13" ht="15" x14ac:dyDescent="0.15">
      <c r="A45" s="20" t="s">
        <v>31</v>
      </c>
      <c r="B45" s="60"/>
      <c r="C45" s="33"/>
      <c r="D45" s="33"/>
      <c r="E45" s="33"/>
      <c r="F45" s="35"/>
      <c r="G45" s="33"/>
      <c r="H45" s="33"/>
      <c r="I45" s="33"/>
      <c r="J45" s="51"/>
      <c r="K45" s="61"/>
      <c r="L45" s="33"/>
      <c r="M45" s="33"/>
    </row>
    <row r="46" spans="1:13" ht="15" x14ac:dyDescent="0.15">
      <c r="A46" s="20" t="s">
        <v>32</v>
      </c>
      <c r="B46" s="51"/>
      <c r="C46" s="33"/>
      <c r="D46" s="33"/>
      <c r="E46" s="33"/>
      <c r="F46" s="51"/>
      <c r="G46" s="33"/>
      <c r="H46" s="33"/>
      <c r="I46" s="33"/>
      <c r="J46" s="51"/>
      <c r="K46" s="33"/>
      <c r="L46" s="33"/>
      <c r="M46" s="33"/>
    </row>
    <row r="47" spans="1:13" ht="15" x14ac:dyDescent="0.15">
      <c r="A47" s="20" t="s">
        <v>33</v>
      </c>
      <c r="B47" s="51"/>
      <c r="C47" s="33"/>
      <c r="D47" s="33"/>
      <c r="E47" s="33"/>
      <c r="F47" s="51"/>
      <c r="G47" s="33"/>
      <c r="H47" s="33"/>
      <c r="I47" s="33"/>
      <c r="J47" s="51"/>
      <c r="K47" s="33"/>
      <c r="L47" s="33"/>
      <c r="M47" s="33"/>
    </row>
    <row r="48" spans="1:13" ht="15" x14ac:dyDescent="0.15">
      <c r="A48" s="20" t="s">
        <v>34</v>
      </c>
      <c r="B48" s="51"/>
      <c r="C48" s="33"/>
      <c r="D48" s="33"/>
      <c r="E48" s="33"/>
      <c r="F48" s="51"/>
      <c r="G48" s="33"/>
      <c r="H48" s="33"/>
      <c r="I48" s="33"/>
      <c r="J48" s="51"/>
      <c r="K48" s="33"/>
      <c r="L48" s="33"/>
      <c r="M48" s="33"/>
    </row>
    <row r="49" spans="1:13" ht="15" x14ac:dyDescent="0.15">
      <c r="A49" s="25" t="s">
        <v>47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ht="15" x14ac:dyDescent="0.15">
      <c r="A50" s="25" t="s">
        <v>48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</row>
    <row r="51" spans="1:13" ht="15" x14ac:dyDescent="0.15">
      <c r="A51" s="27" t="s">
        <v>138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</row>
    <row r="52" spans="1:13" ht="15" x14ac:dyDescent="0.15">
      <c r="A52" s="27" t="s">
        <v>139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</row>
    <row r="53" spans="1:13" x14ac:dyDescent="0.15">
      <c r="A53" s="19" t="s">
        <v>35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15" x14ac:dyDescent="0.15">
      <c r="A54" s="20" t="s">
        <v>36</v>
      </c>
      <c r="B54" s="33">
        <v>4</v>
      </c>
      <c r="C54" s="34">
        <v>4</v>
      </c>
      <c r="D54" s="34">
        <v>4</v>
      </c>
      <c r="E54" s="34">
        <v>4</v>
      </c>
      <c r="F54" s="34">
        <v>6</v>
      </c>
      <c r="G54" s="34">
        <v>6</v>
      </c>
      <c r="H54" s="33">
        <v>6</v>
      </c>
      <c r="I54" s="34">
        <v>6</v>
      </c>
      <c r="J54" s="34">
        <v>6</v>
      </c>
      <c r="K54" s="34">
        <v>6</v>
      </c>
      <c r="L54" s="34">
        <v>6</v>
      </c>
      <c r="M54" s="34">
        <v>6</v>
      </c>
    </row>
    <row r="55" spans="1:13" ht="18" x14ac:dyDescent="0.15">
      <c r="A55" s="57" t="s">
        <v>140</v>
      </c>
      <c r="B55" s="33"/>
      <c r="C55" s="34"/>
      <c r="D55" s="34"/>
      <c r="E55" s="34"/>
      <c r="F55" s="34"/>
      <c r="G55" s="34"/>
      <c r="H55" s="33"/>
      <c r="I55" s="34"/>
      <c r="J55" s="34"/>
      <c r="K55" s="34"/>
      <c r="L55" s="34"/>
      <c r="M55" s="34"/>
    </row>
    <row r="56" spans="1:13" ht="30" x14ac:dyDescent="0.15">
      <c r="A56" s="20" t="s">
        <v>37</v>
      </c>
      <c r="B56" s="33" t="s">
        <v>85</v>
      </c>
      <c r="C56" s="34">
        <v>2.96</v>
      </c>
      <c r="D56" s="33" t="s">
        <v>85</v>
      </c>
      <c r="E56" s="34">
        <v>2.96</v>
      </c>
      <c r="F56" s="33" t="s">
        <v>85</v>
      </c>
      <c r="G56" s="34">
        <v>5.6</v>
      </c>
      <c r="H56" s="33" t="s">
        <v>85</v>
      </c>
      <c r="I56" s="34">
        <v>5.6</v>
      </c>
      <c r="J56" s="33" t="s">
        <v>85</v>
      </c>
      <c r="K56" s="34">
        <v>5.6</v>
      </c>
      <c r="L56" s="33" t="s">
        <v>85</v>
      </c>
      <c r="M56" s="34">
        <v>5.6</v>
      </c>
    </row>
    <row r="57" spans="1:13" ht="30" x14ac:dyDescent="0.15">
      <c r="A57" s="20" t="s">
        <v>38</v>
      </c>
      <c r="B57" s="33">
        <v>1.1100000000000001</v>
      </c>
      <c r="C57" s="34" t="s">
        <v>85</v>
      </c>
      <c r="D57" s="33">
        <v>1.1100000000000001</v>
      </c>
      <c r="E57" s="34" t="s">
        <v>85</v>
      </c>
      <c r="F57" s="33">
        <v>3.03</v>
      </c>
      <c r="G57" s="34" t="s">
        <v>85</v>
      </c>
      <c r="H57" s="33">
        <v>3.03</v>
      </c>
      <c r="I57" s="34" t="s">
        <v>85</v>
      </c>
      <c r="J57" s="33">
        <v>3.03</v>
      </c>
      <c r="K57" s="34" t="s">
        <v>85</v>
      </c>
      <c r="L57" s="33">
        <v>3.03</v>
      </c>
      <c r="M57" s="34" t="s">
        <v>85</v>
      </c>
    </row>
    <row r="58" spans="1:13" ht="15" x14ac:dyDescent="0.15">
      <c r="A58" s="20" t="s">
        <v>39</v>
      </c>
      <c r="B58" s="33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3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</row>
    <row r="59" spans="1:13" ht="15" x14ac:dyDescent="0.15">
      <c r="A59" s="20" t="s">
        <v>40</v>
      </c>
      <c r="B59" s="33">
        <f>9+2</f>
        <v>11</v>
      </c>
      <c r="C59" s="33">
        <f>9+4.22</f>
        <v>13.219999999999999</v>
      </c>
      <c r="D59" s="33">
        <f>9+2</f>
        <v>11</v>
      </c>
      <c r="E59" s="33">
        <f>9+4.22</f>
        <v>13.219999999999999</v>
      </c>
      <c r="F59" s="33">
        <f>9+2.07</f>
        <v>11.07</v>
      </c>
      <c r="G59" s="33">
        <f>9+4.27</f>
        <v>13.27</v>
      </c>
      <c r="H59" s="33">
        <f>9+2.07</f>
        <v>11.07</v>
      </c>
      <c r="I59" s="33">
        <f>9+4.27</f>
        <v>13.27</v>
      </c>
      <c r="J59" s="33">
        <f>10.24+0.5*25/3+5.39</f>
        <v>19.796666666666667</v>
      </c>
      <c r="K59" s="33">
        <f>10.24+0.5*25/3+8.76</f>
        <v>23.166666666666664</v>
      </c>
      <c r="L59" s="33">
        <f>10.24+0.5*25/3+5.39</f>
        <v>19.796666666666667</v>
      </c>
      <c r="M59" s="33">
        <f>10.24+0.5*25/3+8.76</f>
        <v>23.166666666666664</v>
      </c>
    </row>
    <row r="60" spans="1:13" ht="15" x14ac:dyDescent="0.15">
      <c r="A60" s="20" t="s">
        <v>41</v>
      </c>
      <c r="B60" s="33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3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</row>
    <row r="61" spans="1:13" ht="30" x14ac:dyDescent="0.15">
      <c r="A61" s="25" t="s">
        <v>59</v>
      </c>
      <c r="B61" s="59" t="e">
        <f t="shared" ref="B61:G61" si="0">B51-B56+B58-B59+B60-B33</f>
        <v>#VALUE!</v>
      </c>
      <c r="C61" s="59">
        <f t="shared" si="0"/>
        <v>-16.18</v>
      </c>
      <c r="D61" s="59" t="e">
        <f t="shared" si="0"/>
        <v>#VALUE!</v>
      </c>
      <c r="E61" s="59">
        <f t="shared" si="0"/>
        <v>-16.18</v>
      </c>
      <c r="F61" s="59" t="e">
        <f t="shared" si="0"/>
        <v>#VALUE!</v>
      </c>
      <c r="G61" s="59">
        <f t="shared" si="0"/>
        <v>-18.869999999999997</v>
      </c>
      <c r="H61" s="59" t="e">
        <f t="shared" ref="H61:M61" si="1">H51-H56+H58-H59+H60-H33</f>
        <v>#VALUE!</v>
      </c>
      <c r="I61" s="59">
        <f t="shared" si="1"/>
        <v>-18.869999999999997</v>
      </c>
      <c r="J61" s="59" t="e">
        <f t="shared" si="1"/>
        <v>#VALUE!</v>
      </c>
      <c r="K61" s="59">
        <f t="shared" si="1"/>
        <v>-28.766666666666666</v>
      </c>
      <c r="L61" s="59" t="e">
        <f t="shared" si="1"/>
        <v>#VALUE!</v>
      </c>
      <c r="M61" s="59">
        <f t="shared" si="1"/>
        <v>-28.766666666666666</v>
      </c>
    </row>
    <row r="62" spans="1:13" ht="30" x14ac:dyDescent="0.15">
      <c r="A62" s="25" t="s">
        <v>49</v>
      </c>
      <c r="B62" s="59">
        <f t="shared" ref="B62:G62" si="2">B52-B57+B58-B59+B60-B33</f>
        <v>-12.11</v>
      </c>
      <c r="C62" s="59" t="e">
        <f t="shared" si="2"/>
        <v>#VALUE!</v>
      </c>
      <c r="D62" s="59">
        <f t="shared" si="2"/>
        <v>-12.11</v>
      </c>
      <c r="E62" s="59" t="e">
        <f t="shared" si="2"/>
        <v>#VALUE!</v>
      </c>
      <c r="F62" s="59">
        <f t="shared" si="2"/>
        <v>-14.1</v>
      </c>
      <c r="G62" s="59" t="e">
        <f t="shared" si="2"/>
        <v>#VALUE!</v>
      </c>
      <c r="H62" s="59">
        <f t="shared" ref="H62:M62" si="3">H52-H57+H58-H59+H60-H33</f>
        <v>-14.1</v>
      </c>
      <c r="I62" s="59" t="e">
        <f t="shared" si="3"/>
        <v>#VALUE!</v>
      </c>
      <c r="J62" s="59">
        <f t="shared" si="3"/>
        <v>-22.826666666666668</v>
      </c>
      <c r="K62" s="59" t="e">
        <f t="shared" si="3"/>
        <v>#VALUE!</v>
      </c>
      <c r="L62" s="59">
        <f t="shared" si="3"/>
        <v>-22.826666666666668</v>
      </c>
      <c r="M62" s="59" t="e">
        <f t="shared" si="3"/>
        <v>#VALUE!</v>
      </c>
    </row>
    <row r="63" spans="1:13" x14ac:dyDescent="0.15">
      <c r="A63" s="19" t="s">
        <v>42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</row>
    <row r="64" spans="1:13" ht="30" x14ac:dyDescent="0.15">
      <c r="A64" s="29" t="s">
        <v>43</v>
      </c>
      <c r="B64" s="34"/>
      <c r="C64" s="34" t="e">
        <f>10^((C61-28-20*LOG10(C$5)+9*LOG10((C72)^2+(C$6-C$7)^2))/40)</f>
        <v>#NUM!</v>
      </c>
      <c r="D64" s="34"/>
      <c r="E64" s="34" t="e">
        <f>10^((E61-28-20*LOG10(E$5)+9*LOG10((E72)^2+(E$6-E$7)^2))/40)</f>
        <v>#NUM!</v>
      </c>
      <c r="F64" s="34"/>
      <c r="G64" s="34" t="e">
        <f>10^((G61-13.54-20*LOG10(G$5)+0.6*(G$7-1.5))/39.08)</f>
        <v>#NUM!</v>
      </c>
      <c r="H64" s="34"/>
      <c r="I64" s="34" t="e">
        <f>10^((I61-13.54-20*LOG10(I$5)+0.6*(I$7-1.5))/39.08)</f>
        <v>#NUM!</v>
      </c>
      <c r="J64" s="34"/>
      <c r="K64" s="34" t="e">
        <f>10^((K61-13.54-20*LOG10(K$5)+0.6*(K$7-1.5))/39.08)</f>
        <v>#NUM!</v>
      </c>
      <c r="L64" s="34"/>
      <c r="M64" s="34" t="e">
        <f>10^((M61-13.54-20*LOG10(M$5)+0.6*(M$7-1.5))/39.08)</f>
        <v>#NUM!</v>
      </c>
    </row>
    <row r="65" spans="1:13" ht="30" x14ac:dyDescent="0.15">
      <c r="A65" s="29" t="s">
        <v>44</v>
      </c>
      <c r="B65" s="34" t="e">
        <f>10^((B62-28-20*LOG10(B$5)+9*LOG10((B72)^2+(B$6-B$7)^2))/40)</f>
        <v>#NUM!</v>
      </c>
      <c r="C65" s="34" t="s">
        <v>126</v>
      </c>
      <c r="D65" s="34" t="e">
        <f>10^((D62-28-20*LOG10(D$5)+9*LOG10((D72)^2+(D$6-D$7)^2))/40)</f>
        <v>#NUM!</v>
      </c>
      <c r="E65" s="34" t="s">
        <v>126</v>
      </c>
      <c r="F65" s="34" t="e">
        <f>10^((F62-13.54-20*LOG10(F$5)+0.6*(F$7-1.5))/39.08)</f>
        <v>#NUM!</v>
      </c>
      <c r="G65" s="34" t="s">
        <v>126</v>
      </c>
      <c r="H65" s="34" t="e">
        <f>10^((H62-13.54-20*LOG10(H$5)+0.6*(H$7-1.5))/39.08)</f>
        <v>#NUM!</v>
      </c>
      <c r="I65" s="34" t="s">
        <v>126</v>
      </c>
      <c r="J65" s="34" t="e">
        <f>10^((J62-13.54-20*LOG10(J$5)+0.6*(J$7-1.5))/39.08)</f>
        <v>#NUM!</v>
      </c>
      <c r="K65" s="34" t="s">
        <v>126</v>
      </c>
      <c r="L65" s="34" t="e">
        <f>10^((L62-13.54-20*LOG10(L$5)+0.6*(L$7-1.5))/39.08)</f>
        <v>#NUM!</v>
      </c>
      <c r="M65" s="34" t="s">
        <v>126</v>
      </c>
    </row>
    <row r="66" spans="1:13" ht="18" x14ac:dyDescent="0.15">
      <c r="A66" s="29" t="s">
        <v>141</v>
      </c>
      <c r="B66" s="41" t="s">
        <v>85</v>
      </c>
      <c r="C66" s="41" t="e">
        <f>PI()*(C64)^2</f>
        <v>#NUM!</v>
      </c>
      <c r="D66" s="41" t="s">
        <v>85</v>
      </c>
      <c r="E66" s="41" t="e">
        <f>PI()*(E64)^2</f>
        <v>#NUM!</v>
      </c>
      <c r="F66" s="41" t="s">
        <v>85</v>
      </c>
      <c r="G66" s="41" t="e">
        <f>PI()*(G64)^2</f>
        <v>#NUM!</v>
      </c>
      <c r="H66" s="41" t="s">
        <v>85</v>
      </c>
      <c r="I66" s="41" t="e">
        <f>PI()*(I64)^2</f>
        <v>#NUM!</v>
      </c>
      <c r="J66" s="41" t="s">
        <v>85</v>
      </c>
      <c r="K66" s="41" t="e">
        <f>PI()*(K64)^2</f>
        <v>#NUM!</v>
      </c>
      <c r="L66" s="41" t="s">
        <v>85</v>
      </c>
      <c r="M66" s="41" t="e">
        <f>PI()*(M64)^2</f>
        <v>#NUM!</v>
      </c>
    </row>
    <row r="67" spans="1:13" ht="18" x14ac:dyDescent="0.15">
      <c r="A67" s="29" t="s">
        <v>142</v>
      </c>
      <c r="B67" s="41" t="e">
        <f>PI()*(B65)^2</f>
        <v>#NUM!</v>
      </c>
      <c r="C67" s="41" t="s">
        <v>85</v>
      </c>
      <c r="D67" s="41" t="e">
        <f>PI()*(D65)^2</f>
        <v>#NUM!</v>
      </c>
      <c r="E67" s="41" t="s">
        <v>85</v>
      </c>
      <c r="F67" s="41" t="e">
        <f>PI()*(F65)^2</f>
        <v>#NUM!</v>
      </c>
      <c r="G67" s="41" t="s">
        <v>85</v>
      </c>
      <c r="H67" s="41" t="e">
        <f>PI()*(H65)^2</f>
        <v>#NUM!</v>
      </c>
      <c r="I67" s="41" t="s">
        <v>85</v>
      </c>
      <c r="J67" s="41" t="e">
        <f>PI()*(J65)^2</f>
        <v>#NUM!</v>
      </c>
      <c r="K67" s="41" t="s">
        <v>85</v>
      </c>
      <c r="L67" s="41" t="e">
        <f>PI()*(L65)^2</f>
        <v>#NUM!</v>
      </c>
      <c r="M67" s="41" t="s">
        <v>85</v>
      </c>
    </row>
    <row r="71" spans="1:13" ht="15" x14ac:dyDescent="0.15">
      <c r="A71" s="44"/>
      <c r="B71" s="45"/>
      <c r="C71" s="45"/>
      <c r="D71" s="45"/>
      <c r="E71" s="45"/>
      <c r="F71" s="45"/>
      <c r="G71" s="45"/>
      <c r="H71" s="45"/>
      <c r="I71" s="45"/>
      <c r="J71" s="46"/>
      <c r="K71" s="46"/>
      <c r="L71" s="46"/>
      <c r="M71" s="46"/>
    </row>
    <row r="72" spans="1:13" ht="15" x14ac:dyDescent="0.15">
      <c r="A72" s="44" t="s">
        <v>116</v>
      </c>
      <c r="B72" s="45">
        <f>4*(B6-1)*(B7-1)*B5*10/3</f>
        <v>0</v>
      </c>
      <c r="C72" s="45">
        <f>4*(C6-1)*(C7-1)*C5*10/3</f>
        <v>0</v>
      </c>
      <c r="D72" s="45">
        <f>4*(D6-1)*(D7-1)*D5*10/3</f>
        <v>0</v>
      </c>
      <c r="E72" s="45">
        <f>4*(E6-1)*(E7-1)*E5*10/3</f>
        <v>0</v>
      </c>
      <c r="F72" s="45"/>
      <c r="G72" s="45"/>
      <c r="H72" s="45"/>
      <c r="I72" s="45"/>
      <c r="J72" s="46"/>
      <c r="K72" s="46"/>
      <c r="L72" s="46"/>
      <c r="M72" s="46"/>
    </row>
  </sheetData>
  <mergeCells count="6">
    <mergeCell ref="K1:M1"/>
    <mergeCell ref="J2:K2"/>
    <mergeCell ref="B2:C2"/>
    <mergeCell ref="C1:E1"/>
    <mergeCell ref="G1:I1"/>
    <mergeCell ref="F2:G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K33" sqref="K33"/>
    </sheetView>
  </sheetViews>
  <sheetFormatPr defaultRowHeight="14.25" x14ac:dyDescent="0.15"/>
  <cols>
    <col min="1" max="16384" width="9" style="2"/>
  </cols>
  <sheetData>
    <row r="1" spans="1:16" x14ac:dyDescent="0.15">
      <c r="A1"/>
      <c r="B1" s="3" t="s">
        <v>86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 x14ac:dyDescent="0.2">
      <c r="A2"/>
      <c r="B2" s="4" t="s">
        <v>87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 x14ac:dyDescent="0.15">
      <c r="A3"/>
      <c r="B3" s="78" t="s">
        <v>88</v>
      </c>
      <c r="C3" s="78" t="s">
        <v>89</v>
      </c>
      <c r="D3" s="78" t="s">
        <v>90</v>
      </c>
      <c r="E3" s="78" t="s">
        <v>91</v>
      </c>
      <c r="F3" s="78" t="s">
        <v>92</v>
      </c>
      <c r="G3" s="78" t="s">
        <v>93</v>
      </c>
      <c r="H3" s="78" t="s">
        <v>94</v>
      </c>
      <c r="I3" s="78" t="s">
        <v>95</v>
      </c>
      <c r="J3" s="78" t="s">
        <v>96</v>
      </c>
      <c r="K3" s="78" t="s">
        <v>97</v>
      </c>
      <c r="L3" s="5">
        <v>70</v>
      </c>
      <c r="M3" s="78" t="s">
        <v>98</v>
      </c>
      <c r="N3" s="78" t="s">
        <v>99</v>
      </c>
      <c r="O3" s="78" t="s">
        <v>100</v>
      </c>
      <c r="P3"/>
    </row>
    <row r="4" spans="1:16" ht="15" thickBot="1" x14ac:dyDescent="0.2">
      <c r="A4"/>
      <c r="B4" s="82"/>
      <c r="C4" s="79"/>
      <c r="D4" s="79"/>
      <c r="E4" s="79"/>
      <c r="F4" s="79"/>
      <c r="G4" s="79"/>
      <c r="H4" s="79"/>
      <c r="I4" s="79"/>
      <c r="J4" s="79"/>
      <c r="K4" s="79"/>
      <c r="L4" s="6" t="s">
        <v>101</v>
      </c>
      <c r="M4" s="79"/>
      <c r="N4" s="79"/>
      <c r="O4" s="79"/>
      <c r="P4"/>
    </row>
    <row r="5" spans="1:16" ht="15" thickBot="1" x14ac:dyDescent="0.2">
      <c r="A5"/>
      <c r="B5" s="79"/>
      <c r="C5" s="7" t="s">
        <v>102</v>
      </c>
      <c r="D5" s="7" t="s">
        <v>102</v>
      </c>
      <c r="E5" s="7" t="s">
        <v>102</v>
      </c>
      <c r="F5" s="7" t="s">
        <v>102</v>
      </c>
      <c r="G5" s="7" t="s">
        <v>102</v>
      </c>
      <c r="H5" s="7" t="s">
        <v>102</v>
      </c>
      <c r="I5" s="7" t="s">
        <v>102</v>
      </c>
      <c r="J5" s="7" t="s">
        <v>102</v>
      </c>
      <c r="K5" s="7" t="s">
        <v>102</v>
      </c>
      <c r="L5" s="7" t="s">
        <v>102</v>
      </c>
      <c r="M5" s="7" t="s">
        <v>102</v>
      </c>
      <c r="N5" s="7" t="s">
        <v>102</v>
      </c>
      <c r="O5" s="7" t="s">
        <v>102</v>
      </c>
      <c r="P5"/>
    </row>
    <row r="6" spans="1:16" ht="15" thickBot="1" x14ac:dyDescent="0.2">
      <c r="A6"/>
      <c r="B6" s="8">
        <v>15</v>
      </c>
      <c r="C6" s="9">
        <v>25</v>
      </c>
      <c r="D6" s="9">
        <v>52</v>
      </c>
      <c r="E6" s="9">
        <v>79</v>
      </c>
      <c r="F6" s="9">
        <v>106</v>
      </c>
      <c r="G6" s="9">
        <v>133</v>
      </c>
      <c r="H6" s="9">
        <v>160</v>
      </c>
      <c r="I6" s="9">
        <v>216</v>
      </c>
      <c r="J6" s="9">
        <v>270</v>
      </c>
      <c r="K6" s="9" t="s">
        <v>103</v>
      </c>
      <c r="L6" s="9" t="s">
        <v>104</v>
      </c>
      <c r="M6" s="9" t="s">
        <v>103</v>
      </c>
      <c r="N6" s="9" t="s">
        <v>103</v>
      </c>
      <c r="O6" s="9" t="s">
        <v>103</v>
      </c>
      <c r="P6"/>
    </row>
    <row r="7" spans="1:16" ht="15" thickBot="1" x14ac:dyDescent="0.2">
      <c r="A7"/>
      <c r="B7" s="8">
        <v>30</v>
      </c>
      <c r="C7" s="9">
        <v>11</v>
      </c>
      <c r="D7" s="9">
        <v>24</v>
      </c>
      <c r="E7" s="9">
        <v>38</v>
      </c>
      <c r="F7" s="9">
        <v>51</v>
      </c>
      <c r="G7" s="9">
        <v>65</v>
      </c>
      <c r="H7" s="9">
        <v>78</v>
      </c>
      <c r="I7" s="9">
        <v>106</v>
      </c>
      <c r="J7" s="9">
        <v>133</v>
      </c>
      <c r="K7" s="9">
        <v>162</v>
      </c>
      <c r="L7" s="9">
        <v>189</v>
      </c>
      <c r="M7" s="9">
        <v>217</v>
      </c>
      <c r="N7" s="9">
        <v>245</v>
      </c>
      <c r="O7" s="9">
        <v>273</v>
      </c>
      <c r="P7"/>
    </row>
    <row r="8" spans="1:16" ht="15" thickBot="1" x14ac:dyDescent="0.2">
      <c r="A8"/>
      <c r="B8" s="8">
        <v>60</v>
      </c>
      <c r="C8" s="9" t="s">
        <v>103</v>
      </c>
      <c r="D8" s="9">
        <v>11</v>
      </c>
      <c r="E8" s="9">
        <v>18</v>
      </c>
      <c r="F8" s="9">
        <v>24</v>
      </c>
      <c r="G8" s="9">
        <v>31</v>
      </c>
      <c r="H8" s="9">
        <v>38</v>
      </c>
      <c r="I8" s="9">
        <v>51</v>
      </c>
      <c r="J8" s="9">
        <v>65</v>
      </c>
      <c r="K8" s="9">
        <v>79</v>
      </c>
      <c r="L8" s="9">
        <v>93</v>
      </c>
      <c r="M8" s="9">
        <v>107</v>
      </c>
      <c r="N8" s="9">
        <v>121</v>
      </c>
      <c r="O8" s="9">
        <v>135</v>
      </c>
      <c r="P8"/>
    </row>
    <row r="9" spans="1:16" x14ac:dyDescent="0.1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 x14ac:dyDescent="0.2">
      <c r="A10"/>
      <c r="B10" s="4" t="s">
        <v>105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 x14ac:dyDescent="0.2">
      <c r="A11"/>
      <c r="B11" s="80" t="s">
        <v>106</v>
      </c>
      <c r="C11" s="10" t="s">
        <v>107</v>
      </c>
      <c r="D11" s="10" t="s">
        <v>108</v>
      </c>
      <c r="E11" s="10" t="s">
        <v>109</v>
      </c>
      <c r="F11" s="10" t="s">
        <v>110</v>
      </c>
      <c r="G11"/>
      <c r="H11"/>
      <c r="I11"/>
      <c r="J11"/>
      <c r="K11"/>
      <c r="L11"/>
      <c r="M11"/>
      <c r="N11"/>
      <c r="O11"/>
      <c r="P11"/>
    </row>
    <row r="12" spans="1:16" ht="15" thickBot="1" x14ac:dyDescent="0.2">
      <c r="A12"/>
      <c r="B12" s="81"/>
      <c r="C12" s="11" t="s">
        <v>102</v>
      </c>
      <c r="D12" s="11" t="s">
        <v>102</v>
      </c>
      <c r="E12" s="11" t="s">
        <v>102</v>
      </c>
      <c r="F12" s="11" t="s">
        <v>102</v>
      </c>
      <c r="G12"/>
      <c r="H12"/>
      <c r="I12"/>
      <c r="J12"/>
      <c r="K12"/>
      <c r="L12"/>
      <c r="M12"/>
      <c r="N12"/>
      <c r="O12"/>
      <c r="P12"/>
    </row>
    <row r="13" spans="1:16" ht="15" thickBot="1" x14ac:dyDescent="0.2">
      <c r="A13"/>
      <c r="B13" s="12">
        <v>60</v>
      </c>
      <c r="C13" s="13">
        <v>66</v>
      </c>
      <c r="D13" s="13">
        <v>132</v>
      </c>
      <c r="E13" s="13">
        <v>264</v>
      </c>
      <c r="F13" s="13" t="s">
        <v>104</v>
      </c>
      <c r="G13"/>
      <c r="H13"/>
      <c r="I13"/>
      <c r="J13"/>
      <c r="K13"/>
      <c r="L13"/>
      <c r="M13"/>
      <c r="N13"/>
      <c r="O13"/>
      <c r="P13"/>
    </row>
    <row r="14" spans="1:16" ht="15" thickBot="1" x14ac:dyDescent="0.2">
      <c r="A14"/>
      <c r="B14" s="12">
        <v>120</v>
      </c>
      <c r="C14" s="13">
        <v>32</v>
      </c>
      <c r="D14" s="13">
        <v>66</v>
      </c>
      <c r="E14" s="13">
        <v>132</v>
      </c>
      <c r="F14" s="13">
        <v>264</v>
      </c>
      <c r="G14"/>
      <c r="H14"/>
      <c r="I14"/>
      <c r="J14"/>
      <c r="K14"/>
      <c r="L14"/>
      <c r="M14"/>
      <c r="N14"/>
      <c r="O14"/>
      <c r="P14"/>
    </row>
    <row r="15" spans="1:16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InH-eMBB (4GHz)</vt:lpstr>
      <vt:lpstr>DenseUrban-eMBB (4GHz)</vt:lpstr>
      <vt:lpstr>Rural-eMBB (700MHz)</vt:lpstr>
      <vt:lpstr>UMa-mMTC (NB-IoT)</vt:lpstr>
      <vt:lpstr>UMa-URLLC (700MHz)</vt:lpstr>
      <vt:lpstr>NR MaxN_RB</vt:lpstr>
      <vt:lpstr>'InH-eMBB (4GHz)'!OLE_LINK1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Wu Yong</cp:lastModifiedBy>
  <cp:lastPrinted>2006-01-19T03:50:08Z</cp:lastPrinted>
  <dcterms:created xsi:type="dcterms:W3CDTF">2003-11-11T03:59:45Z</dcterms:created>
  <dcterms:modified xsi:type="dcterms:W3CDTF">2018-08-18T07:59:07Z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(3)poJLmxs1HWDdLmytgmRsmmIkp3KsXrB2FUAZyv3gtA2H4KWIvEUMkcpLfjck4AArmLEwZ7CJ
ENFnYYnmXAFoKu29gSLGYZZYE4rBAFAcj+graTLHXVLmh0umDcSq+v8vJfoEt0no0KyYeJmm
tAbgPKk3svWyXp0jfv4wu6m47ETgRr9hhw6g9qVMhjfKdgiq7/HVqwiCNsgIpH/vy8AI3hHs
gcgzJhfccKCpqzTXk0</vt:lpwstr>
  </property>
  <property fmtid="{D5CDD505-2E9C-101B-9397-08002B2CF9AE}" pid="7" name="_2015_ms_pID_7253431">
    <vt:lpwstr>6WCDPHhTyIHdvuujOv/k4kkHh5KBMoabvzpu/Amzpr31J3WitAUddM
yEf3K0kJ/ShMw+wYbE4evoM+kY/KxIXGIQuLT/2bMOzepks2ldgY9s33DcPMfAfqGTjRA1y8
tbxUIHW6vxrfbbrmh9btEZ1WjUj3fwcWGafyqpu7QsjMJ0nUrLosDg7YGtUddWG9nluBE+vx
mzms3vywNUGJPWLSCCv4OBeUjxgkEiSbe96s</vt:lpwstr>
  </property>
  <property fmtid="{D5CDD505-2E9C-101B-9397-08002B2CF9AE}" pid="8" name="_2015_ms_pID_7253432">
    <vt:lpwstr>jw==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1534152669</vt:lpwstr>
  </property>
</Properties>
</file>